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1. Statement of financial performance\"/>
    </mc:Choice>
  </mc:AlternateContent>
  <xr:revisionPtr revIDLastSave="0" documentId="8_{2DE003DD-020E-458E-8F73-C1EB39B348D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'DC45'!$A$1:$AA$56</definedName>
    <definedName name="_xlnm.Print_Area" localSheetId="10">'DC6'!$A$1:$AA$56</definedName>
    <definedName name="_xlnm.Print_Area" localSheetId="19">'DC7'!$A$1:$AA$56</definedName>
    <definedName name="_xlnm.Print_Area" localSheetId="25">'DC8'!$A$1:$AA$56</definedName>
    <definedName name="_xlnm.Print_Area" localSheetId="30">'DC9'!$A$1:$AA$56</definedName>
    <definedName name="_xlnm.Print_Area" localSheetId="4">'NC061'!$A$1:$AA$56</definedName>
    <definedName name="_xlnm.Print_Area" localSheetId="5">'NC062'!$A$1:$AA$56</definedName>
    <definedName name="_xlnm.Print_Area" localSheetId="6">'NC064'!$A$1:$AA$56</definedName>
    <definedName name="_xlnm.Print_Area" localSheetId="7">'NC065'!$A$1:$AA$56</definedName>
    <definedName name="_xlnm.Print_Area" localSheetId="8">'NC066'!$A$1:$AA$56</definedName>
    <definedName name="_xlnm.Print_Area" localSheetId="9">'NC067'!$A$1:$AA$56</definedName>
    <definedName name="_xlnm.Print_Area" localSheetId="11">'NC071'!$A$1:$AA$56</definedName>
    <definedName name="_xlnm.Print_Area" localSheetId="12">'NC072'!$A$1:$AA$56</definedName>
    <definedName name="_xlnm.Print_Area" localSheetId="13">'NC073'!$A$1:$AA$56</definedName>
    <definedName name="_xlnm.Print_Area" localSheetId="14">'NC074'!$A$1:$AA$56</definedName>
    <definedName name="_xlnm.Print_Area" localSheetId="15">'NC075'!$A$1:$AA$56</definedName>
    <definedName name="_xlnm.Print_Area" localSheetId="16">'NC076'!$A$1:$AA$56</definedName>
    <definedName name="_xlnm.Print_Area" localSheetId="17">'NC077'!$A$1:$AA$56</definedName>
    <definedName name="_xlnm.Print_Area" localSheetId="18">'NC078'!$A$1:$AA$56</definedName>
    <definedName name="_xlnm.Print_Area" localSheetId="20">'NC082'!$A$1:$AA$56</definedName>
    <definedName name="_xlnm.Print_Area" localSheetId="21">'NC084'!$A$1:$AA$56</definedName>
    <definedName name="_xlnm.Print_Area" localSheetId="22">'NC085'!$A$1:$AA$56</definedName>
    <definedName name="_xlnm.Print_Area" localSheetId="23">'NC086'!$A$1:$AA$56</definedName>
    <definedName name="_xlnm.Print_Area" localSheetId="24">'NC087'!$A$1:$AA$56</definedName>
    <definedName name="_xlnm.Print_Area" localSheetId="26">'NC091'!$A$1:$AA$56</definedName>
    <definedName name="_xlnm.Print_Area" localSheetId="27">'NC092'!$A$1:$AA$56</definedName>
    <definedName name="_xlnm.Print_Area" localSheetId="28">'NC093'!$A$1:$AA$56</definedName>
    <definedName name="_xlnm.Print_Area" localSheetId="29">'NC094'!$A$1:$AA$56</definedName>
    <definedName name="_xlnm.Print_Area" localSheetId="0">'NC451'!$A$1:$AA$56</definedName>
    <definedName name="_xlnm.Print_Area" localSheetId="1">'NC452'!$A$1:$AA$56</definedName>
    <definedName name="_xlnm.Print_Area" localSheetId="2">'NC453'!$A$1:$AA$56</definedName>
    <definedName name="_xlnm.Print_Area" localSheetId="31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5" i="2" l="1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F37" i="2" s="1"/>
  <c r="F41" i="2" s="1"/>
  <c r="F43" i="2" s="1"/>
  <c r="F45" i="2" s="1"/>
  <c r="F47" i="2" s="1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F37" i="3" s="1"/>
  <c r="F41" i="3" s="1"/>
  <c r="F43" i="3" s="1"/>
  <c r="F45" i="3" s="1"/>
  <c r="F47" i="3" s="1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F37" i="4" s="1"/>
  <c r="F41" i="4" s="1"/>
  <c r="F43" i="4" s="1"/>
  <c r="F45" i="4" s="1"/>
  <c r="F47" i="4" s="1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F37" i="5" s="1"/>
  <c r="F41" i="5" s="1"/>
  <c r="F43" i="5" s="1"/>
  <c r="F45" i="5" s="1"/>
  <c r="F47" i="5" s="1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Y47" i="6" s="1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F37" i="6" s="1"/>
  <c r="F41" i="6" s="1"/>
  <c r="F43" i="6" s="1"/>
  <c r="F45" i="6" s="1"/>
  <c r="F47" i="6" s="1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F37" i="7" s="1"/>
  <c r="F41" i="7" s="1"/>
  <c r="F43" i="7" s="1"/>
  <c r="F45" i="7" s="1"/>
  <c r="F47" i="7" s="1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F37" i="8" s="1"/>
  <c r="F41" i="8" s="1"/>
  <c r="F43" i="8" s="1"/>
  <c r="F45" i="8" s="1"/>
  <c r="F4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F37" i="9" s="1"/>
  <c r="F41" i="9" s="1"/>
  <c r="F43" i="9" s="1"/>
  <c r="F45" i="9" s="1"/>
  <c r="F47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Y45" i="10" s="1"/>
  <c r="Y47" i="10" s="1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X37" i="10" s="1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X3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X37" i="12" s="1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X37" i="13" s="1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Z21" i="14" s="1"/>
  <c r="X21" i="14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X37" i="14" s="1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X37" i="15" s="1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X37" i="16" s="1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X37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Z21" i="18" s="1"/>
  <c r="X21" i="18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X3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X37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X3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X37" i="21" s="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X37" i="22" s="1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X37" i="23" s="1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Z21" i="24" s="1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X37" i="24" s="1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Z21" i="25" s="1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X37" i="25" s="1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X37" i="26" s="1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Y37" i="27" s="1"/>
  <c r="Y41" i="27" s="1"/>
  <c r="Y43" i="27" s="1"/>
  <c r="Y45" i="27" s="1"/>
  <c r="X21" i="27"/>
  <c r="Z21" i="27" s="1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X37" i="27" s="1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Z21" i="28" s="1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X37" i="28" s="1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Y47" i="29" s="1"/>
  <c r="X21" i="29"/>
  <c r="Z21" i="29" s="1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X37" i="29" s="1"/>
  <c r="E21" i="29"/>
  <c r="E37" i="29" s="1"/>
  <c r="E41" i="29" s="1"/>
  <c r="E43" i="29" s="1"/>
  <c r="E45" i="29" s="1"/>
  <c r="E47" i="29" s="1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X21" i="30"/>
  <c r="Z21" i="30" s="1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X37" i="30" s="1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Y21" i="31"/>
  <c r="Y37" i="31" s="1"/>
  <c r="Y41" i="31" s="1"/>
  <c r="Y43" i="31" s="1"/>
  <c r="Y45" i="31" s="1"/>
  <c r="Y47" i="31" s="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U37" i="31" s="1"/>
  <c r="U41" i="31" s="1"/>
  <c r="U43" i="31" s="1"/>
  <c r="U45" i="31" s="1"/>
  <c r="U47" i="31" s="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X37" i="31" s="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32"/>
  <c r="AA37" i="32" s="1"/>
  <c r="AA41" i="32" s="1"/>
  <c r="AA43" i="32" s="1"/>
  <c r="AA45" i="32" s="1"/>
  <c r="AA47" i="32" s="1"/>
  <c r="Y21" i="32"/>
  <c r="Y37" i="32" s="1"/>
  <c r="Y41" i="32" s="1"/>
  <c r="Y43" i="32" s="1"/>
  <c r="Y45" i="32" s="1"/>
  <c r="Y47" i="32" s="1"/>
  <c r="X21" i="32"/>
  <c r="Z21" i="32" s="1"/>
  <c r="W21" i="32"/>
  <c r="W37" i="32" s="1"/>
  <c r="W41" i="32" s="1"/>
  <c r="W43" i="32" s="1"/>
  <c r="W45" i="32" s="1"/>
  <c r="W47" i="32" s="1"/>
  <c r="V21" i="32"/>
  <c r="V37" i="32" s="1"/>
  <c r="V41" i="32" s="1"/>
  <c r="V43" i="32" s="1"/>
  <c r="V45" i="32" s="1"/>
  <c r="V47" i="32" s="1"/>
  <c r="U21" i="32"/>
  <c r="U37" i="32" s="1"/>
  <c r="U41" i="32" s="1"/>
  <c r="U43" i="32" s="1"/>
  <c r="U45" i="32" s="1"/>
  <c r="U47" i="32" s="1"/>
  <c r="T21" i="32"/>
  <c r="T37" i="32" s="1"/>
  <c r="T41" i="32" s="1"/>
  <c r="T43" i="32" s="1"/>
  <c r="T45" i="32" s="1"/>
  <c r="T47" i="32" s="1"/>
  <c r="S21" i="32"/>
  <c r="S37" i="32" s="1"/>
  <c r="S41" i="32" s="1"/>
  <c r="S43" i="32" s="1"/>
  <c r="S45" i="32" s="1"/>
  <c r="S47" i="32" s="1"/>
  <c r="R21" i="32"/>
  <c r="R37" i="32" s="1"/>
  <c r="R41" i="32" s="1"/>
  <c r="R43" i="32" s="1"/>
  <c r="R45" i="32" s="1"/>
  <c r="R47" i="32" s="1"/>
  <c r="Q21" i="32"/>
  <c r="Q37" i="32" s="1"/>
  <c r="Q41" i="32" s="1"/>
  <c r="Q43" i="32" s="1"/>
  <c r="Q45" i="32" s="1"/>
  <c r="Q47" i="32" s="1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N37" i="32" s="1"/>
  <c r="N41" i="32" s="1"/>
  <c r="N43" i="32" s="1"/>
  <c r="N45" i="32" s="1"/>
  <c r="N47" i="32" s="1"/>
  <c r="M21" i="32"/>
  <c r="M37" i="32" s="1"/>
  <c r="M41" i="32" s="1"/>
  <c r="M43" i="32" s="1"/>
  <c r="M45" i="32" s="1"/>
  <c r="M47" i="32" s="1"/>
  <c r="L21" i="32"/>
  <c r="L37" i="32" s="1"/>
  <c r="L41" i="32" s="1"/>
  <c r="L43" i="32" s="1"/>
  <c r="L45" i="32" s="1"/>
  <c r="L47" i="32" s="1"/>
  <c r="K21" i="32"/>
  <c r="K37" i="32" s="1"/>
  <c r="K41" i="32" s="1"/>
  <c r="K43" i="32" s="1"/>
  <c r="K45" i="32" s="1"/>
  <c r="K47" i="32" s="1"/>
  <c r="J21" i="32"/>
  <c r="J37" i="32" s="1"/>
  <c r="J41" i="32" s="1"/>
  <c r="J43" i="32" s="1"/>
  <c r="J45" i="32" s="1"/>
  <c r="J47" i="32" s="1"/>
  <c r="I21" i="32"/>
  <c r="I37" i="32" s="1"/>
  <c r="I41" i="32" s="1"/>
  <c r="I43" i="32" s="1"/>
  <c r="I45" i="32" s="1"/>
  <c r="I47" i="32" s="1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X37" i="32" s="1"/>
  <c r="E21" i="32"/>
  <c r="E37" i="32" s="1"/>
  <c r="E41" i="32" s="1"/>
  <c r="E43" i="32" s="1"/>
  <c r="E45" i="32" s="1"/>
  <c r="E47" i="32" s="1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37" i="1" l="1"/>
  <c r="X41" i="1"/>
  <c r="Z37" i="32"/>
  <c r="X41" i="32"/>
  <c r="Z37" i="31"/>
  <c r="X41" i="31"/>
  <c r="Z37" i="30"/>
  <c r="X41" i="30"/>
  <c r="Z37" i="29"/>
  <c r="X41" i="29"/>
  <c r="Z37" i="28"/>
  <c r="X41" i="28"/>
  <c r="Z37" i="27"/>
  <c r="X41" i="27"/>
  <c r="Z37" i="26"/>
  <c r="X41" i="26"/>
  <c r="Z37" i="25"/>
  <c r="X41" i="25"/>
  <c r="Z37" i="24"/>
  <c r="X41" i="24"/>
  <c r="Z37" i="23"/>
  <c r="X41" i="23"/>
  <c r="X41" i="22"/>
  <c r="Z37" i="22"/>
  <c r="Z37" i="21"/>
  <c r="X41" i="21"/>
  <c r="Z37" i="20"/>
  <c r="X41" i="20"/>
  <c r="Z37" i="19"/>
  <c r="X41" i="19"/>
  <c r="Z37" i="18"/>
  <c r="X41" i="18"/>
  <c r="Z37" i="17"/>
  <c r="X41" i="17"/>
  <c r="Z37" i="16"/>
  <c r="X41" i="16"/>
  <c r="Z37" i="15"/>
  <c r="X41" i="15"/>
  <c r="X41" i="14"/>
  <c r="Z37" i="13"/>
  <c r="X41" i="13"/>
  <c r="Z37" i="12"/>
  <c r="X41" i="12"/>
  <c r="Z37" i="11"/>
  <c r="X41" i="11"/>
  <c r="X41" i="10"/>
  <c r="Z37" i="10"/>
  <c r="Y45" i="30"/>
  <c r="Y47" i="30" s="1"/>
  <c r="Y47" i="27"/>
  <c r="Y47" i="23"/>
  <c r="Y45" i="22"/>
  <c r="Y47" i="22" s="1"/>
  <c r="Y47" i="19"/>
  <c r="Y47" i="15"/>
  <c r="Y47" i="7"/>
  <c r="Z37" i="5"/>
  <c r="Y41" i="5"/>
  <c r="Y43" i="5" s="1"/>
  <c r="Y45" i="5" s="1"/>
  <c r="Y47" i="5" s="1"/>
  <c r="Y47" i="3"/>
  <c r="Y37" i="18"/>
  <c r="Y41" i="18" s="1"/>
  <c r="Y43" i="18" s="1"/>
  <c r="Y37" i="14"/>
  <c r="Y41" i="14" s="1"/>
  <c r="Y43" i="14" s="1"/>
  <c r="Y45" i="14" s="1"/>
  <c r="Y47" i="14" s="1"/>
  <c r="X37" i="9"/>
  <c r="X37" i="8"/>
  <c r="X37" i="7"/>
  <c r="X37" i="6"/>
  <c r="X37" i="5"/>
  <c r="X41" i="5" s="1"/>
  <c r="X37" i="4"/>
  <c r="X37" i="3"/>
  <c r="X37" i="2"/>
  <c r="F37" i="1"/>
  <c r="F41" i="1" s="1"/>
  <c r="F43" i="1" s="1"/>
  <c r="F45" i="1" s="1"/>
  <c r="F47" i="1" s="1"/>
  <c r="F37" i="32"/>
  <c r="F41" i="32" s="1"/>
  <c r="F43" i="32" s="1"/>
  <c r="F45" i="32" s="1"/>
  <c r="F47" i="32" s="1"/>
  <c r="F37" i="31"/>
  <c r="F41" i="31" s="1"/>
  <c r="F43" i="31" s="1"/>
  <c r="F45" i="31" s="1"/>
  <c r="F47" i="31" s="1"/>
  <c r="F37" i="30"/>
  <c r="F41" i="30" s="1"/>
  <c r="F43" i="30" s="1"/>
  <c r="F45" i="30" s="1"/>
  <c r="F47" i="30" s="1"/>
  <c r="F37" i="29"/>
  <c r="F41" i="29" s="1"/>
  <c r="F43" i="29" s="1"/>
  <c r="F45" i="29" s="1"/>
  <c r="F47" i="29" s="1"/>
  <c r="F37" i="28"/>
  <c r="F41" i="28" s="1"/>
  <c r="F43" i="28" s="1"/>
  <c r="F45" i="28" s="1"/>
  <c r="F47" i="28" s="1"/>
  <c r="F37" i="27"/>
  <c r="F41" i="27" s="1"/>
  <c r="F43" i="27" s="1"/>
  <c r="F45" i="27" s="1"/>
  <c r="F47" i="27" s="1"/>
  <c r="F37" i="26"/>
  <c r="F41" i="26" s="1"/>
  <c r="F43" i="26" s="1"/>
  <c r="F45" i="26" s="1"/>
  <c r="F47" i="26" s="1"/>
  <c r="F37" i="25"/>
  <c r="F41" i="25" s="1"/>
  <c r="F43" i="25" s="1"/>
  <c r="F45" i="25" s="1"/>
  <c r="F47" i="25" s="1"/>
  <c r="F37" i="24"/>
  <c r="F41" i="24" s="1"/>
  <c r="F43" i="24" s="1"/>
  <c r="F45" i="24" s="1"/>
  <c r="F47" i="24" s="1"/>
  <c r="F37" i="23"/>
  <c r="F41" i="23" s="1"/>
  <c r="F43" i="23" s="1"/>
  <c r="F45" i="23" s="1"/>
  <c r="F47" i="23" s="1"/>
  <c r="F37" i="22"/>
  <c r="F41" i="22" s="1"/>
  <c r="F43" i="22" s="1"/>
  <c r="F45" i="22" s="1"/>
  <c r="F47" i="22" s="1"/>
  <c r="Z35" i="6"/>
  <c r="Z35" i="5"/>
  <c r="F37" i="21"/>
  <c r="F41" i="21" s="1"/>
  <c r="F43" i="21" s="1"/>
  <c r="F45" i="21" s="1"/>
  <c r="F47" i="21" s="1"/>
  <c r="F37" i="20"/>
  <c r="F41" i="20" s="1"/>
  <c r="F43" i="20" s="1"/>
  <c r="F45" i="20" s="1"/>
  <c r="F47" i="20" s="1"/>
  <c r="F37" i="19"/>
  <c r="F41" i="19" s="1"/>
  <c r="F43" i="19" s="1"/>
  <c r="F45" i="19" s="1"/>
  <c r="F47" i="19" s="1"/>
  <c r="F37" i="18"/>
  <c r="F41" i="18" s="1"/>
  <c r="F43" i="18" s="1"/>
  <c r="F45" i="18" s="1"/>
  <c r="F47" i="18" s="1"/>
  <c r="F37" i="17"/>
  <c r="F41" i="17" s="1"/>
  <c r="F43" i="17" s="1"/>
  <c r="F45" i="17" s="1"/>
  <c r="F47" i="17" s="1"/>
  <c r="F37" i="16"/>
  <c r="F41" i="16" s="1"/>
  <c r="F43" i="16" s="1"/>
  <c r="F45" i="16" s="1"/>
  <c r="F47" i="16" s="1"/>
  <c r="F37" i="15"/>
  <c r="F41" i="15" s="1"/>
  <c r="F43" i="15" s="1"/>
  <c r="F45" i="15" s="1"/>
  <c r="F47" i="15" s="1"/>
  <c r="F37" i="14"/>
  <c r="F41" i="14" s="1"/>
  <c r="F43" i="14" s="1"/>
  <c r="F45" i="14" s="1"/>
  <c r="F47" i="14" s="1"/>
  <c r="F37" i="13"/>
  <c r="F41" i="13" s="1"/>
  <c r="F43" i="13" s="1"/>
  <c r="F45" i="13" s="1"/>
  <c r="F47" i="13" s="1"/>
  <c r="F37" i="12"/>
  <c r="F41" i="12" s="1"/>
  <c r="F43" i="12" s="1"/>
  <c r="F45" i="12" s="1"/>
  <c r="F47" i="12" s="1"/>
  <c r="F37" i="11"/>
  <c r="F41" i="11" s="1"/>
  <c r="F43" i="11" s="1"/>
  <c r="F45" i="11" s="1"/>
  <c r="F47" i="11" s="1"/>
  <c r="F37" i="10"/>
  <c r="F41" i="10" s="1"/>
  <c r="F43" i="10" s="1"/>
  <c r="F45" i="10" s="1"/>
  <c r="F47" i="10" s="1"/>
  <c r="Z41" i="18" l="1"/>
  <c r="X43" i="18"/>
  <c r="X45" i="18" s="1"/>
  <c r="Z37" i="8"/>
  <c r="X41" i="8"/>
  <c r="Z41" i="10"/>
  <c r="X43" i="10"/>
  <c r="Z37" i="14"/>
  <c r="Z41" i="22"/>
  <c r="X43" i="22"/>
  <c r="Z37" i="7"/>
  <c r="X41" i="7"/>
  <c r="Z41" i="14"/>
  <c r="X43" i="14"/>
  <c r="Z37" i="9"/>
  <c r="X41" i="9"/>
  <c r="Z41" i="11"/>
  <c r="X43" i="11"/>
  <c r="Z41" i="15"/>
  <c r="X43" i="15"/>
  <c r="Z41" i="19"/>
  <c r="X43" i="19"/>
  <c r="Z41" i="23"/>
  <c r="X43" i="23"/>
  <c r="Z41" i="27"/>
  <c r="X43" i="27"/>
  <c r="Z41" i="31"/>
  <c r="X43" i="31"/>
  <c r="Z41" i="26"/>
  <c r="X43" i="26"/>
  <c r="Z37" i="3"/>
  <c r="X41" i="3"/>
  <c r="Z43" i="18"/>
  <c r="Y45" i="18"/>
  <c r="Y47" i="18" s="1"/>
  <c r="Z41" i="12"/>
  <c r="X43" i="12"/>
  <c r="Z41" i="16"/>
  <c r="X43" i="16"/>
  <c r="Z41" i="20"/>
  <c r="X43" i="20"/>
  <c r="Z41" i="24"/>
  <c r="X43" i="24"/>
  <c r="Z41" i="28"/>
  <c r="X43" i="28"/>
  <c r="Z41" i="32"/>
  <c r="X43" i="32"/>
  <c r="Z37" i="2"/>
  <c r="X41" i="2"/>
  <c r="Z37" i="4"/>
  <c r="X41" i="4"/>
  <c r="Z41" i="5"/>
  <c r="X43" i="5"/>
  <c r="Z41" i="13"/>
  <c r="X43" i="13"/>
  <c r="Z41" i="17"/>
  <c r="X43" i="17"/>
  <c r="Z41" i="21"/>
  <c r="X43" i="21"/>
  <c r="Z41" i="25"/>
  <c r="X43" i="25"/>
  <c r="Z41" i="29"/>
  <c r="X43" i="29"/>
  <c r="Z41" i="1"/>
  <c r="X43" i="1"/>
  <c r="Z41" i="30"/>
  <c r="X43" i="30"/>
  <c r="X41" i="6"/>
  <c r="Z37" i="6"/>
  <c r="Z43" i="20" l="1"/>
  <c r="X45" i="20"/>
  <c r="X43" i="3"/>
  <c r="Z41" i="3"/>
  <c r="X45" i="23"/>
  <c r="Z43" i="23"/>
  <c r="Z41" i="9"/>
  <c r="X43" i="9"/>
  <c r="Z43" i="1"/>
  <c r="X45" i="1"/>
  <c r="X45" i="26"/>
  <c r="Z43" i="26"/>
  <c r="Z43" i="10"/>
  <c r="X45" i="10"/>
  <c r="Z41" i="8"/>
  <c r="X43" i="8"/>
  <c r="Z43" i="32"/>
  <c r="X45" i="32"/>
  <c r="Z43" i="5"/>
  <c r="X45" i="5"/>
  <c r="Z43" i="12"/>
  <c r="X45" i="12"/>
  <c r="X45" i="31"/>
  <c r="Z43" i="31"/>
  <c r="X45" i="15"/>
  <c r="Z43" i="15"/>
  <c r="Z41" i="7"/>
  <c r="X43" i="7"/>
  <c r="Z41" i="2"/>
  <c r="X43" i="2"/>
  <c r="Z43" i="29"/>
  <c r="X45" i="29"/>
  <c r="Z43" i="16"/>
  <c r="X45" i="16"/>
  <c r="Z43" i="14"/>
  <c r="X45" i="14"/>
  <c r="Z45" i="18"/>
  <c r="X47" i="18"/>
  <c r="Z47" i="18" s="1"/>
  <c r="Z43" i="17"/>
  <c r="X45" i="17"/>
  <c r="Z43" i="13"/>
  <c r="X45" i="13"/>
  <c r="X45" i="19"/>
  <c r="Z43" i="19"/>
  <c r="Z43" i="25"/>
  <c r="X45" i="25"/>
  <c r="Z43" i="28"/>
  <c r="X45" i="28"/>
  <c r="Z41" i="6"/>
  <c r="X43" i="6"/>
  <c r="X45" i="30"/>
  <c r="Z43" i="30"/>
  <c r="Z43" i="21"/>
  <c r="X45" i="21"/>
  <c r="Z41" i="4"/>
  <c r="X43" i="4"/>
  <c r="Z43" i="24"/>
  <c r="X45" i="24"/>
  <c r="X45" i="27"/>
  <c r="Z43" i="27"/>
  <c r="X45" i="11"/>
  <c r="Z43" i="11"/>
  <c r="X45" i="22"/>
  <c r="Z43" i="22"/>
  <c r="X47" i="28" l="1"/>
  <c r="Z47" i="28" s="1"/>
  <c r="Z45" i="28"/>
  <c r="Z45" i="22"/>
  <c r="X47" i="22"/>
  <c r="Z47" i="22" s="1"/>
  <c r="X47" i="31"/>
  <c r="Z47" i="31" s="1"/>
  <c r="Z45" i="31"/>
  <c r="Z43" i="2"/>
  <c r="X45" i="2"/>
  <c r="X47" i="23"/>
  <c r="Z47" i="23" s="1"/>
  <c r="Z45" i="23"/>
  <c r="Z45" i="29"/>
  <c r="X47" i="29"/>
  <c r="Z47" i="29" s="1"/>
  <c r="Z45" i="21"/>
  <c r="X47" i="21"/>
  <c r="Z47" i="21" s="1"/>
  <c r="X47" i="12"/>
  <c r="Z47" i="12" s="1"/>
  <c r="Z45" i="12"/>
  <c r="X45" i="7"/>
  <c r="Z43" i="7"/>
  <c r="Z43" i="8"/>
  <c r="X45" i="8"/>
  <c r="Z45" i="11"/>
  <c r="X47" i="11"/>
  <c r="Z47" i="11" s="1"/>
  <c r="X47" i="27"/>
  <c r="Z47" i="27" s="1"/>
  <c r="Z45" i="27"/>
  <c r="Z45" i="26"/>
  <c r="X47" i="26"/>
  <c r="Z47" i="26" s="1"/>
  <c r="X45" i="3"/>
  <c r="Z43" i="3"/>
  <c r="Z43" i="4"/>
  <c r="X45" i="4"/>
  <c r="Z43" i="9"/>
  <c r="X45" i="9"/>
  <c r="Z45" i="14"/>
  <c r="X47" i="14"/>
  <c r="Z47" i="14" s="1"/>
  <c r="Z45" i="30"/>
  <c r="X47" i="30"/>
  <c r="Z47" i="30" s="1"/>
  <c r="X47" i="24"/>
  <c r="Z47" i="24" s="1"/>
  <c r="Z45" i="24"/>
  <c r="Z43" i="6"/>
  <c r="X45" i="6"/>
  <c r="Z45" i="13"/>
  <c r="X47" i="13"/>
  <c r="Z47" i="13" s="1"/>
  <c r="X47" i="16"/>
  <c r="Z47" i="16" s="1"/>
  <c r="Z45" i="16"/>
  <c r="X47" i="32"/>
  <c r="Z47" i="32" s="1"/>
  <c r="Z45" i="32"/>
  <c r="Z45" i="1"/>
  <c r="X47" i="1"/>
  <c r="Z47" i="1" s="1"/>
  <c r="X47" i="20"/>
  <c r="Z47" i="20" s="1"/>
  <c r="Z45" i="20"/>
  <c r="Z45" i="17"/>
  <c r="X47" i="17"/>
  <c r="Z47" i="17" s="1"/>
  <c r="Z45" i="25"/>
  <c r="X47" i="25"/>
  <c r="Z47" i="25" s="1"/>
  <c r="Z45" i="10"/>
  <c r="X47" i="10"/>
  <c r="Z47" i="10" s="1"/>
  <c r="Z45" i="5"/>
  <c r="X47" i="5"/>
  <c r="Z47" i="5" s="1"/>
  <c r="X47" i="19"/>
  <c r="Z47" i="19" s="1"/>
  <c r="Z45" i="19"/>
  <c r="X47" i="15"/>
  <c r="Z47" i="15" s="1"/>
  <c r="Z45" i="15"/>
  <c r="Z45" i="2" l="1"/>
  <c r="X47" i="2"/>
  <c r="Z47" i="2" s="1"/>
  <c r="X47" i="8"/>
  <c r="Z47" i="8" s="1"/>
  <c r="Z45" i="8"/>
  <c r="Z45" i="6"/>
  <c r="X47" i="6"/>
  <c r="Z47" i="6" s="1"/>
  <c r="X47" i="3"/>
  <c r="Z47" i="3" s="1"/>
  <c r="Z45" i="3"/>
  <c r="Z45" i="9"/>
  <c r="X47" i="9"/>
  <c r="Z47" i="9" s="1"/>
  <c r="X47" i="4"/>
  <c r="Z47" i="4" s="1"/>
  <c r="Z45" i="4"/>
  <c r="X47" i="7"/>
  <c r="Z47" i="7" s="1"/>
  <c r="Z45" i="7"/>
</calcChain>
</file>

<file path=xl/sharedStrings.xml><?xml version="1.0" encoding="utf-8"?>
<sst xmlns="http://schemas.openxmlformats.org/spreadsheetml/2006/main" count="3808" uniqueCount="104">
  <si>
    <t>Northern Cape: Joe Morolong (NC451) - Table C4 Quarterly Budgeted Financial Performance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</si>
  <si>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</si>
  <si>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</si>
  <si>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</si>
  <si>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</si>
  <si>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</si>
  <si>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</si>
  <si>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</si>
  <si>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</si>
  <si>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</si>
  <si>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</si>
  <si>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</si>
  <si>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</si>
  <si>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</si>
  <si>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</si>
  <si>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</si>
  <si>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</si>
  <si>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</si>
  <si>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</si>
  <si>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</si>
  <si>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</si>
  <si>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</si>
  <si>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</si>
  <si>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</si>
  <si>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</si>
  <si>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</si>
  <si>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</si>
  <si>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</si>
  <si>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</si>
  <si>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</si>
  <si>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</si>
  <si>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</si>
  <si>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</si>
  <si>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</si>
  <si>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</si>
  <si>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</si>
  <si>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</si>
  <si>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</si>
  <si>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</si>
  <si>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</si>
  <si>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</si>
  <si>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</si>
  <si>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</si>
  <si>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</si>
  <si>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</si>
  <si>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</si>
  <si>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</si>
  <si>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</si>
  <si>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</si>
  <si>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</si>
  <si>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</si>
  <si>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</si>
  <si>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</si>
  <si>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</si>
  <si>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</si>
  <si>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</si>
  <si>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</si>
  <si>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</si>
  <si>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</si>
  <si>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</si>
  <si>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</si>
  <si>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</si>
  <si>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</si>
  <si>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</si>
  <si>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</si>
  <si>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</si>
  <si>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</si>
  <si>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</si>
  <si>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</si>
  <si>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</si>
  <si>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</si>
  <si>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</si>
  <si>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Northern Cape: Ga-Segonyana (NC452) - Table C4 Quarterly Budgeted Financial Performance ( Waste water management                             ) for 4th Quarter ended 30 June 2022 (Figures Finalised as at 2022/08/09)</t>
  </si>
  <si>
    <t>Northern Cape: Gamagara (NC453) - Table C4 Quarterly Budgeted Financial Performance ( Waste water management                             ) for 4th Quarter ended 30 June 2022 (Figures Finalised as at 2022/08/09)</t>
  </si>
  <si>
    <t>Northern Cape: John Taolo Gaetsewe (DC45) - Table C4 Quarterly Budgeted Financial Performance ( Waste water management                             ) for 4th Quarter ended 30 June 2022 (Figures Finalised as at 2022/08/09)</t>
  </si>
  <si>
    <t>Northern Cape: Richtersveld (NC061) - Table C4 Quarterly Budgeted Financial Performance ( Waste water management                             ) for 4th Quarter ended 30 June 2022 (Figures Finalised as at 2022/08/09)</t>
  </si>
  <si>
    <t>Northern Cape: Nama Khoi (NC062) - Table C4 Quarterly Budgeted Financial Performance ( Waste water management                             ) for 4th Quarter ended 30 June 2022 (Figures Finalised as at 2022/08/09)</t>
  </si>
  <si>
    <t>Northern Cape: Kamiesberg (NC064) - Table C4 Quarterly Budgeted Financial Performance ( Waste water management                             ) for 4th Quarter ended 30 June 2022 (Figures Finalised as at 2022/08/09)</t>
  </si>
  <si>
    <t>Northern Cape: Hantam (NC065) - Table C4 Quarterly Budgeted Financial Performance ( Waste water management                             ) for 4th Quarter ended 30 June 2022 (Figures Finalised as at 2022/08/09)</t>
  </si>
  <si>
    <t>Northern Cape: Karoo Hoogland (NC066) - Table C4 Quarterly Budgeted Financial Performance ( Waste water management                             ) for 4th Quarter ended 30 June 2022 (Figures Finalised as at 2022/08/09)</t>
  </si>
  <si>
    <t>Northern Cape: Khai-Ma (NC067) - Table C4 Quarterly Budgeted Financial Performance ( Waste water management                             ) for 4th Quarter ended 30 June 2022 (Figures Finalised as at 2022/08/09)</t>
  </si>
  <si>
    <t>Northern Cape: Namakwa (DC6) - Table C4 Quarterly Budgeted Financial Performance ( Waste water management                             ) for 4th Quarter ended 30 June 2022 (Figures Finalised as at 2022/08/09)</t>
  </si>
  <si>
    <t>Northern Cape: Ubuntu (NC071) - Table C4 Quarterly Budgeted Financial Performance ( Waste water management                             ) for 4th Quarter ended 30 June 2022 (Figures Finalised as at 2022/08/09)</t>
  </si>
  <si>
    <t>Northern Cape: Umsobomvu (NC072) - Table C4 Quarterly Budgeted Financial Performance ( Waste water management                             ) for 4th Quarter ended 30 June 2022 (Figures Finalised as at 2022/08/09)</t>
  </si>
  <si>
    <t>Northern Cape: Emthanjeni (NC073) - Table C4 Quarterly Budgeted Financial Performance ( Waste water management                             ) for 4th Quarter ended 30 June 2022 (Figures Finalised as at 2022/08/09)</t>
  </si>
  <si>
    <t>Northern Cape: Kareeberg (NC074) - Table C4 Quarterly Budgeted Financial Performance ( Waste water management                             ) for 4th Quarter ended 30 June 2022 (Figures Finalised as at 2022/08/09)</t>
  </si>
  <si>
    <t>Northern Cape: Renosterberg (NC075) - Table C4 Quarterly Budgeted Financial Performance ( Waste water management                             ) for 4th Quarter ended 30 June 2022 (Figures Finalised as at 2022/08/09)</t>
  </si>
  <si>
    <t>Northern Cape: Thembelihle (NC076) - Table C4 Quarterly Budgeted Financial Performance ( Waste water management                             ) for 4th Quarter ended 30 June 2022 (Figures Finalised as at 2022/08/09)</t>
  </si>
  <si>
    <t>Northern Cape: Siyathemba (NC077) - Table C4 Quarterly Budgeted Financial Performance ( Waste water management                             ) for 4th Quarter ended 30 June 2022 (Figures Finalised as at 2022/08/09)</t>
  </si>
  <si>
    <t>Northern Cape: Siyancuma (NC078) - Table C4 Quarterly Budgeted Financial Performance ( Waste water management                             ) for 4th Quarter ended 30 June 2022 (Figures Finalised as at 2022/08/09)</t>
  </si>
  <si>
    <t>Northern Cape: Pixley Ka Seme (NC) (DC7) - Table C4 Quarterly Budgeted Financial Performance ( Waste water management                             ) for 4th Quarter ended 30 June 2022 (Figures Finalised as at 2022/08/09)</t>
  </si>
  <si>
    <t>Northern Cape: !Kai! Garib (NC082) - Table C4 Quarterly Budgeted Financial Performance ( Waste water management                             ) for 4th Quarter ended 30 June 2022 (Figures Finalised as at 2022/08/09)</t>
  </si>
  <si>
    <t>Northern Cape: !Kheis (NC084) - Table C4 Quarterly Budgeted Financial Performance ( Waste water management                             ) for 4th Quarter ended 30 June 2022 (Figures Finalised as at 2022/08/09)</t>
  </si>
  <si>
    <t>Northern Cape: Tsantsabane (NC085) - Table C4 Quarterly Budgeted Financial Performance ( Waste water management                             ) for 4th Quarter ended 30 June 2022 (Figures Finalised as at 2022/08/09)</t>
  </si>
  <si>
    <t>Northern Cape: Kgatelopele (NC086) - Table C4 Quarterly Budgeted Financial Performance ( Waste water management                             ) for 4th Quarter ended 30 June 2022 (Figures Finalised as at 2022/08/09)</t>
  </si>
  <si>
    <t>Northern Cape: Dawid Kruiper (NC087) - Table C4 Quarterly Budgeted Financial Performance ( Waste water management                             ) for 4th Quarter ended 30 June 2022 (Figures Finalised as at 2022/08/09)</t>
  </si>
  <si>
    <t>Northern Cape: Z F Mgcawu (DC8) - Table C4 Quarterly Budgeted Financial Performance ( Waste water management                             ) for 4th Quarter ended 30 June 2022 (Figures Finalised as at 2022/08/09)</t>
  </si>
  <si>
    <t>Northern Cape: Sol Plaatje (NC091) - Table C4 Quarterly Budgeted Financial Performance ( Waste water management                             ) for 4th Quarter ended 30 June 2022 (Figures Finalised as at 2022/08/09)</t>
  </si>
  <si>
    <t>Northern Cape: Dikgatlong (NC092) - Table C4 Quarterly Budgeted Financial Performance ( Waste water management                             ) for 4th Quarter ended 30 June 2022 (Figures Finalised as at 2022/08/09)</t>
  </si>
  <si>
    <t>Northern Cape: Magareng (NC093) - Table C4 Quarterly Budgeted Financial Performance ( Waste water management                             ) for 4th Quarter ended 30 June 2022 (Figures Finalised as at 2022/08/09)</t>
  </si>
  <si>
    <t>Northern Cape: Phokwane (NC094) - Table C4 Quarterly Budgeted Financial Performance ( Waste water management                             ) for 4th Quarter ended 30 June 2022 (Figures Finalised as at 2022/08/09)</t>
  </si>
  <si>
    <t>Northern Cape: Frances Baard (DC9) - Table C4 Quarterly Budgeted Financial Performance ( Waste water management                             ) for 4th Quarter ended 30 June 2022 (Figures Finalised as at 2022/08/09)</t>
  </si>
  <si>
    <t>Summary - Table C4 Quarterly Budgeted Financial Performance ( Waste water management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</si>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</sst>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2309619</v>
      </c>
      <c r="D8" s="6"/>
      <c r="E8" s="7">
        <v>4303509</v>
      </c>
      <c r="F8" s="8">
        <v>4303759</v>
      </c>
      <c r="G8" s="8">
        <v>401829</v>
      </c>
      <c r="H8" s="8">
        <v>401775</v>
      </c>
      <c r="I8" s="8">
        <v>401793</v>
      </c>
      <c r="J8" s="8">
        <v>1205397</v>
      </c>
      <c r="K8" s="8">
        <v>401758</v>
      </c>
      <c r="L8" s="8">
        <v>401758</v>
      </c>
      <c r="M8" s="8">
        <v>401758</v>
      </c>
      <c r="N8" s="8">
        <v>1205274</v>
      </c>
      <c r="O8" s="8">
        <v>93098</v>
      </c>
      <c r="P8" s="8">
        <v>-1668548</v>
      </c>
      <c r="Q8" s="8">
        <v>334</v>
      </c>
      <c r="R8" s="8">
        <v>-1575116</v>
      </c>
      <c r="S8" s="8"/>
      <c r="T8" s="8">
        <v>212996</v>
      </c>
      <c r="U8" s="8">
        <v>106498</v>
      </c>
      <c r="V8" s="8">
        <v>319494</v>
      </c>
      <c r="W8" s="8">
        <v>1155049</v>
      </c>
      <c r="X8" s="8">
        <v>4303759</v>
      </c>
      <c r="Y8" s="8">
        <v>-3148710</v>
      </c>
      <c r="Z8" s="2">
        <v>-73.161856879067813</v>
      </c>
      <c r="AA8" s="6">
        <v>4303759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1218658</v>
      </c>
      <c r="D13" s="6"/>
      <c r="E13" s="7">
        <v>337969</v>
      </c>
      <c r="F13" s="8">
        <v>1000000</v>
      </c>
      <c r="G13" s="8">
        <v>77170</v>
      </c>
      <c r="H13" s="8">
        <v>80227</v>
      </c>
      <c r="I13" s="8">
        <v>82584</v>
      </c>
      <c r="J13" s="8">
        <v>239981</v>
      </c>
      <c r="K13" s="8">
        <v>85576</v>
      </c>
      <c r="L13" s="8">
        <v>88597</v>
      </c>
      <c r="M13" s="8">
        <v>94629</v>
      </c>
      <c r="N13" s="8">
        <v>268802</v>
      </c>
      <c r="O13" s="8">
        <v>8427</v>
      </c>
      <c r="P13" s="8">
        <v>8832</v>
      </c>
      <c r="Q13" s="8"/>
      <c r="R13" s="8">
        <v>17259</v>
      </c>
      <c r="S13" s="8"/>
      <c r="T13" s="8">
        <v>24261</v>
      </c>
      <c r="U13" s="8">
        <v>13199</v>
      </c>
      <c r="V13" s="8">
        <v>37460</v>
      </c>
      <c r="W13" s="8">
        <v>563502</v>
      </c>
      <c r="X13" s="8">
        <v>1000000</v>
      </c>
      <c r="Y13" s="8">
        <v>-436498</v>
      </c>
      <c r="Z13" s="2">
        <v>-43.649799999999999</v>
      </c>
      <c r="AA13" s="6">
        <v>1000000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3528277</v>
      </c>
      <c r="D21" s="33">
        <f t="shared" si="0"/>
        <v>0</v>
      </c>
      <c r="E21" s="34">
        <f t="shared" si="0"/>
        <v>4641478</v>
      </c>
      <c r="F21" s="35">
        <f t="shared" si="0"/>
        <v>5303759</v>
      </c>
      <c r="G21" s="35">
        <f t="shared" si="0"/>
        <v>478999</v>
      </c>
      <c r="H21" s="35">
        <f t="shared" si="0"/>
        <v>482002</v>
      </c>
      <c r="I21" s="35">
        <f t="shared" si="0"/>
        <v>484377</v>
      </c>
      <c r="J21" s="35">
        <f t="shared" si="0"/>
        <v>1445378</v>
      </c>
      <c r="K21" s="35">
        <f t="shared" si="0"/>
        <v>487334</v>
      </c>
      <c r="L21" s="35">
        <f t="shared" si="0"/>
        <v>490355</v>
      </c>
      <c r="M21" s="35">
        <f t="shared" si="0"/>
        <v>496387</v>
      </c>
      <c r="N21" s="35">
        <f t="shared" si="0"/>
        <v>1474076</v>
      </c>
      <c r="O21" s="35">
        <f t="shared" si="0"/>
        <v>101525</v>
      </c>
      <c r="P21" s="35">
        <f t="shared" si="0"/>
        <v>-1659716</v>
      </c>
      <c r="Q21" s="35">
        <f t="shared" si="0"/>
        <v>334</v>
      </c>
      <c r="R21" s="35">
        <f t="shared" si="0"/>
        <v>-1557857</v>
      </c>
      <c r="S21" s="35">
        <f t="shared" si="0"/>
        <v>0</v>
      </c>
      <c r="T21" s="35">
        <f t="shared" si="0"/>
        <v>237257</v>
      </c>
      <c r="U21" s="35">
        <f t="shared" si="0"/>
        <v>119697</v>
      </c>
      <c r="V21" s="35">
        <f t="shared" si="0"/>
        <v>356954</v>
      </c>
      <c r="W21" s="35">
        <f t="shared" si="0"/>
        <v>1718551</v>
      </c>
      <c r="X21" s="35">
        <f t="shared" si="0"/>
        <v>5303759</v>
      </c>
      <c r="Y21" s="35">
        <f t="shared" si="0"/>
        <v>-3585208</v>
      </c>
      <c r="Z21" s="36">
        <f>+IF(X21&lt;&gt;0,+(Y21/X21)*100,0)</f>
        <v>-67.597490760798138</v>
      </c>
      <c r="AA21" s="33">
        <f>SUM(AA5:AA20)</f>
        <v>5303759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1764626</v>
      </c>
      <c r="D24" s="6"/>
      <c r="E24" s="7">
        <v>1678235</v>
      </c>
      <c r="F24" s="8">
        <v>2152537</v>
      </c>
      <c r="G24" s="8">
        <v>168791</v>
      </c>
      <c r="H24" s="8">
        <v>145800</v>
      </c>
      <c r="I24" s="8">
        <v>151593</v>
      </c>
      <c r="J24" s="8">
        <v>466184</v>
      </c>
      <c r="K24" s="8">
        <v>157891</v>
      </c>
      <c r="L24" s="8">
        <v>231157</v>
      </c>
      <c r="M24" s="8">
        <v>179349</v>
      </c>
      <c r="N24" s="8">
        <v>568397</v>
      </c>
      <c r="O24" s="8">
        <v>146788</v>
      </c>
      <c r="P24" s="8">
        <v>313843</v>
      </c>
      <c r="Q24" s="8"/>
      <c r="R24" s="8">
        <v>460631</v>
      </c>
      <c r="S24" s="8"/>
      <c r="T24" s="8">
        <v>156260</v>
      </c>
      <c r="U24" s="8">
        <v>162063</v>
      </c>
      <c r="V24" s="8">
        <v>318323</v>
      </c>
      <c r="W24" s="8">
        <v>1813535</v>
      </c>
      <c r="X24" s="8">
        <v>2152537</v>
      </c>
      <c r="Y24" s="8">
        <v>-339002</v>
      </c>
      <c r="Z24" s="2">
        <v>-15.748951121397681</v>
      </c>
      <c r="AA24" s="6">
        <v>2152537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12744704</v>
      </c>
      <c r="D26" s="6"/>
      <c r="E26" s="7">
        <v>1490758</v>
      </c>
      <c r="F26" s="8">
        <v>1490758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1490758</v>
      </c>
      <c r="Y26" s="8">
        <v>-1490758</v>
      </c>
      <c r="Z26" s="2">
        <v>-100</v>
      </c>
      <c r="AA26" s="6">
        <v>1490758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>
        <v>400000</v>
      </c>
      <c r="F31" s="8">
        <v>400000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400000</v>
      </c>
      <c r="Y31" s="8">
        <v>-400000</v>
      </c>
      <c r="Z31" s="2">
        <v>-100</v>
      </c>
      <c r="AA31" s="6">
        <v>400000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57961</v>
      </c>
      <c r="D33" s="6"/>
      <c r="E33" s="7">
        <v>41919</v>
      </c>
      <c r="F33" s="8">
        <v>116919</v>
      </c>
      <c r="G33" s="8">
        <v>1564</v>
      </c>
      <c r="H33" s="8">
        <v>1334</v>
      </c>
      <c r="I33" s="8">
        <v>1392</v>
      </c>
      <c r="J33" s="8">
        <v>4290</v>
      </c>
      <c r="K33" s="8">
        <v>1449</v>
      </c>
      <c r="L33" s="8">
        <v>1373</v>
      </c>
      <c r="M33" s="8">
        <v>1659</v>
      </c>
      <c r="N33" s="8">
        <v>4481</v>
      </c>
      <c r="O33" s="8">
        <v>1333</v>
      </c>
      <c r="P33" s="8">
        <v>2865</v>
      </c>
      <c r="Q33" s="8"/>
      <c r="R33" s="8">
        <v>4198</v>
      </c>
      <c r="S33" s="8"/>
      <c r="T33" s="8">
        <v>1426</v>
      </c>
      <c r="U33" s="8">
        <v>1484</v>
      </c>
      <c r="V33" s="8">
        <v>2910</v>
      </c>
      <c r="W33" s="8">
        <v>15879</v>
      </c>
      <c r="X33" s="8">
        <v>116919</v>
      </c>
      <c r="Y33" s="8">
        <v>-101040</v>
      </c>
      <c r="Z33" s="2">
        <v>-86.41880276088574</v>
      </c>
      <c r="AA33" s="6">
        <v>116919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14567291</v>
      </c>
      <c r="D35" s="33">
        <f>SUM(D24:D34)</f>
        <v>0</v>
      </c>
      <c r="E35" s="34">
        <f t="shared" si="1"/>
        <v>3610912</v>
      </c>
      <c r="F35" s="35">
        <f t="shared" si="1"/>
        <v>4160214</v>
      </c>
      <c r="G35" s="35">
        <f t="shared" si="1"/>
        <v>170355</v>
      </c>
      <c r="H35" s="35">
        <f t="shared" si="1"/>
        <v>147134</v>
      </c>
      <c r="I35" s="35">
        <f t="shared" si="1"/>
        <v>152985</v>
      </c>
      <c r="J35" s="35">
        <f t="shared" si="1"/>
        <v>470474</v>
      </c>
      <c r="K35" s="35">
        <f t="shared" si="1"/>
        <v>159340</v>
      </c>
      <c r="L35" s="35">
        <f t="shared" si="1"/>
        <v>232530</v>
      </c>
      <c r="M35" s="35">
        <f t="shared" si="1"/>
        <v>181008</v>
      </c>
      <c r="N35" s="35">
        <f t="shared" si="1"/>
        <v>572878</v>
      </c>
      <c r="O35" s="35">
        <f t="shared" si="1"/>
        <v>148121</v>
      </c>
      <c r="P35" s="35">
        <f t="shared" si="1"/>
        <v>316708</v>
      </c>
      <c r="Q35" s="35">
        <f t="shared" si="1"/>
        <v>0</v>
      </c>
      <c r="R35" s="35">
        <f t="shared" si="1"/>
        <v>464829</v>
      </c>
      <c r="S35" s="35">
        <f t="shared" si="1"/>
        <v>0</v>
      </c>
      <c r="T35" s="35">
        <f t="shared" si="1"/>
        <v>157686</v>
      </c>
      <c r="U35" s="35">
        <f t="shared" si="1"/>
        <v>163547</v>
      </c>
      <c r="V35" s="35">
        <f t="shared" si="1"/>
        <v>321233</v>
      </c>
      <c r="W35" s="35">
        <f t="shared" si="1"/>
        <v>1829414</v>
      </c>
      <c r="X35" s="35">
        <f t="shared" si="1"/>
        <v>4160214</v>
      </c>
      <c r="Y35" s="35">
        <f t="shared" si="1"/>
        <v>-2330800</v>
      </c>
      <c r="Z35" s="36">
        <f>+IF(X35&lt;&gt;0,+(Y35/X35)*100,0)</f>
        <v>-56.025964048964795</v>
      </c>
      <c r="AA35" s="33">
        <f>SUM(AA24:AA34)</f>
        <v>4160214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-11039014</v>
      </c>
      <c r="D37" s="46">
        <f>+D21-D35</f>
        <v>0</v>
      </c>
      <c r="E37" s="47">
        <f t="shared" si="2"/>
        <v>1030566</v>
      </c>
      <c r="F37" s="48">
        <f t="shared" si="2"/>
        <v>1143545</v>
      </c>
      <c r="G37" s="48">
        <f t="shared" si="2"/>
        <v>308644</v>
      </c>
      <c r="H37" s="48">
        <f t="shared" si="2"/>
        <v>334868</v>
      </c>
      <c r="I37" s="48">
        <f t="shared" si="2"/>
        <v>331392</v>
      </c>
      <c r="J37" s="48">
        <f t="shared" si="2"/>
        <v>974904</v>
      </c>
      <c r="K37" s="48">
        <f t="shared" si="2"/>
        <v>327994</v>
      </c>
      <c r="L37" s="48">
        <f t="shared" si="2"/>
        <v>257825</v>
      </c>
      <c r="M37" s="48">
        <f t="shared" si="2"/>
        <v>315379</v>
      </c>
      <c r="N37" s="48">
        <f t="shared" si="2"/>
        <v>901198</v>
      </c>
      <c r="O37" s="48">
        <f t="shared" si="2"/>
        <v>-46596</v>
      </c>
      <c r="P37" s="48">
        <f t="shared" si="2"/>
        <v>-1976424</v>
      </c>
      <c r="Q37" s="48">
        <f t="shared" si="2"/>
        <v>334</v>
      </c>
      <c r="R37" s="48">
        <f t="shared" si="2"/>
        <v>-2022686</v>
      </c>
      <c r="S37" s="48">
        <f t="shared" si="2"/>
        <v>0</v>
      </c>
      <c r="T37" s="48">
        <f t="shared" si="2"/>
        <v>79571</v>
      </c>
      <c r="U37" s="48">
        <f t="shared" si="2"/>
        <v>-43850</v>
      </c>
      <c r="V37" s="48">
        <f t="shared" si="2"/>
        <v>35721</v>
      </c>
      <c r="W37" s="48">
        <f t="shared" si="2"/>
        <v>-110863</v>
      </c>
      <c r="X37" s="48">
        <f>IF(F21=F35,0,X21-X35)</f>
        <v>1143545</v>
      </c>
      <c r="Y37" s="48">
        <f t="shared" si="2"/>
        <v>-1254408</v>
      </c>
      <c r="Z37" s="49">
        <f>+IF(X37&lt;&gt;0,+(Y37/X37)*100,0)</f>
        <v>-109.69467751597008</v>
      </c>
      <c r="AA37" s="46">
        <f>+AA21-AA35</f>
        <v>1143545</v>
      </c>
    </row>
    <row r="38" spans="1:27" ht="23.15" customHeight="1" x14ac:dyDescent="0.25">
      <c r="A38" s="50" t="s">
        <v>62</v>
      </c>
      <c r="B38" s="29" t="s">
        <v>32</v>
      </c>
      <c r="C38" s="6">
        <v>3932108</v>
      </c>
      <c r="D38" s="6"/>
      <c r="E38" s="7">
        <v>14451834</v>
      </c>
      <c r="F38" s="8">
        <v>36451834</v>
      </c>
      <c r="G38" s="8">
        <v>689058</v>
      </c>
      <c r="H38" s="8"/>
      <c r="I38" s="8">
        <v>1710013</v>
      </c>
      <c r="J38" s="8">
        <v>2399071</v>
      </c>
      <c r="K38" s="8">
        <v>10324735</v>
      </c>
      <c r="L38" s="8"/>
      <c r="M38" s="8"/>
      <c r="N38" s="8">
        <v>10324735</v>
      </c>
      <c r="O38" s="8"/>
      <c r="P38" s="8"/>
      <c r="Q38" s="8">
        <v>4271684</v>
      </c>
      <c r="R38" s="8">
        <v>4271684</v>
      </c>
      <c r="S38" s="8"/>
      <c r="T38" s="8">
        <v>9253909</v>
      </c>
      <c r="U38" s="8">
        <v>10804136</v>
      </c>
      <c r="V38" s="8">
        <v>20058045</v>
      </c>
      <c r="W38" s="8">
        <v>37053535</v>
      </c>
      <c r="X38" s="8">
        <v>80114706</v>
      </c>
      <c r="Y38" s="8">
        <v>-43061171</v>
      </c>
      <c r="Z38" s="2">
        <v>-53.74939652153251</v>
      </c>
      <c r="AA38" s="6">
        <v>36451834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-7106906</v>
      </c>
      <c r="D41" s="56">
        <f>SUM(D37:D40)</f>
        <v>0</v>
      </c>
      <c r="E41" s="57">
        <f t="shared" si="3"/>
        <v>15482400</v>
      </c>
      <c r="F41" s="58">
        <f t="shared" si="3"/>
        <v>37595379</v>
      </c>
      <c r="G41" s="58">
        <f t="shared" si="3"/>
        <v>997702</v>
      </c>
      <c r="H41" s="58">
        <f t="shared" si="3"/>
        <v>334868</v>
      </c>
      <c r="I41" s="58">
        <f t="shared" si="3"/>
        <v>2041405</v>
      </c>
      <c r="J41" s="58">
        <f t="shared" si="3"/>
        <v>3373975</v>
      </c>
      <c r="K41" s="58">
        <f t="shared" si="3"/>
        <v>10652729</v>
      </c>
      <c r="L41" s="58">
        <f t="shared" si="3"/>
        <v>257825</v>
      </c>
      <c r="M41" s="58">
        <f t="shared" si="3"/>
        <v>315379</v>
      </c>
      <c r="N41" s="58">
        <f t="shared" si="3"/>
        <v>11225933</v>
      </c>
      <c r="O41" s="58">
        <f t="shared" si="3"/>
        <v>-46596</v>
      </c>
      <c r="P41" s="58">
        <f t="shared" si="3"/>
        <v>-1976424</v>
      </c>
      <c r="Q41" s="58">
        <f t="shared" si="3"/>
        <v>4272018</v>
      </c>
      <c r="R41" s="58">
        <f t="shared" si="3"/>
        <v>2248998</v>
      </c>
      <c r="S41" s="58">
        <f t="shared" si="3"/>
        <v>0</v>
      </c>
      <c r="T41" s="58">
        <f t="shared" si="3"/>
        <v>9333480</v>
      </c>
      <c r="U41" s="58">
        <f t="shared" si="3"/>
        <v>10760286</v>
      </c>
      <c r="V41" s="58">
        <f t="shared" si="3"/>
        <v>20093766</v>
      </c>
      <c r="W41" s="58">
        <f t="shared" si="3"/>
        <v>36942672</v>
      </c>
      <c r="X41" s="58">
        <f t="shared" si="3"/>
        <v>81258251</v>
      </c>
      <c r="Y41" s="58">
        <f t="shared" si="3"/>
        <v>-44315579</v>
      </c>
      <c r="Z41" s="59">
        <f>+IF(X41&lt;&gt;0,+(Y41/X41)*100,0)</f>
        <v>-54.536712831783696</v>
      </c>
      <c r="AA41" s="56">
        <f>SUM(AA37:AA40)</f>
        <v>37595379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-7106906</v>
      </c>
      <c r="D43" s="64">
        <f>+D41-D42</f>
        <v>0</v>
      </c>
      <c r="E43" s="65">
        <f t="shared" si="4"/>
        <v>15482400</v>
      </c>
      <c r="F43" s="66">
        <f t="shared" si="4"/>
        <v>37595379</v>
      </c>
      <c r="G43" s="66">
        <f t="shared" si="4"/>
        <v>997702</v>
      </c>
      <c r="H43" s="66">
        <f t="shared" si="4"/>
        <v>334868</v>
      </c>
      <c r="I43" s="66">
        <f t="shared" si="4"/>
        <v>2041405</v>
      </c>
      <c r="J43" s="66">
        <f t="shared" si="4"/>
        <v>3373975</v>
      </c>
      <c r="K43" s="66">
        <f t="shared" si="4"/>
        <v>10652729</v>
      </c>
      <c r="L43" s="66">
        <f t="shared" si="4"/>
        <v>257825</v>
      </c>
      <c r="M43" s="66">
        <f t="shared" si="4"/>
        <v>315379</v>
      </c>
      <c r="N43" s="66">
        <f t="shared" si="4"/>
        <v>11225933</v>
      </c>
      <c r="O43" s="66">
        <f t="shared" si="4"/>
        <v>-46596</v>
      </c>
      <c r="P43" s="66">
        <f t="shared" si="4"/>
        <v>-1976424</v>
      </c>
      <c r="Q43" s="66">
        <f t="shared" si="4"/>
        <v>4272018</v>
      </c>
      <c r="R43" s="66">
        <f t="shared" si="4"/>
        <v>2248998</v>
      </c>
      <c r="S43" s="66">
        <f t="shared" si="4"/>
        <v>0</v>
      </c>
      <c r="T43" s="66">
        <f t="shared" si="4"/>
        <v>9333480</v>
      </c>
      <c r="U43" s="66">
        <f t="shared" si="4"/>
        <v>10760286</v>
      </c>
      <c r="V43" s="66">
        <f t="shared" si="4"/>
        <v>20093766</v>
      </c>
      <c r="W43" s="66">
        <f t="shared" si="4"/>
        <v>36942672</v>
      </c>
      <c r="X43" s="66">
        <f t="shared" si="4"/>
        <v>81258251</v>
      </c>
      <c r="Y43" s="66">
        <f t="shared" si="4"/>
        <v>-44315579</v>
      </c>
      <c r="Z43" s="67">
        <f>+IF(X43&lt;&gt;0,+(Y43/X43)*100,0)</f>
        <v>-54.536712831783696</v>
      </c>
      <c r="AA43" s="64">
        <f>+AA41-AA42</f>
        <v>37595379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-7106906</v>
      </c>
      <c r="D45" s="56">
        <f>SUM(D43:D44)</f>
        <v>0</v>
      </c>
      <c r="E45" s="57">
        <f t="shared" si="5"/>
        <v>15482400</v>
      </c>
      <c r="F45" s="58">
        <f t="shared" si="5"/>
        <v>37595379</v>
      </c>
      <c r="G45" s="58">
        <f t="shared" si="5"/>
        <v>997702</v>
      </c>
      <c r="H45" s="58">
        <f t="shared" si="5"/>
        <v>334868</v>
      </c>
      <c r="I45" s="58">
        <f t="shared" si="5"/>
        <v>2041405</v>
      </c>
      <c r="J45" s="58">
        <f t="shared" si="5"/>
        <v>3373975</v>
      </c>
      <c r="K45" s="58">
        <f t="shared" si="5"/>
        <v>10652729</v>
      </c>
      <c r="L45" s="58">
        <f t="shared" si="5"/>
        <v>257825</v>
      </c>
      <c r="M45" s="58">
        <f t="shared" si="5"/>
        <v>315379</v>
      </c>
      <c r="N45" s="58">
        <f t="shared" si="5"/>
        <v>11225933</v>
      </c>
      <c r="O45" s="58">
        <f t="shared" si="5"/>
        <v>-46596</v>
      </c>
      <c r="P45" s="58">
        <f t="shared" si="5"/>
        <v>-1976424</v>
      </c>
      <c r="Q45" s="58">
        <f t="shared" si="5"/>
        <v>4272018</v>
      </c>
      <c r="R45" s="58">
        <f t="shared" si="5"/>
        <v>2248998</v>
      </c>
      <c r="S45" s="58">
        <f t="shared" si="5"/>
        <v>0</v>
      </c>
      <c r="T45" s="58">
        <f t="shared" si="5"/>
        <v>9333480</v>
      </c>
      <c r="U45" s="58">
        <f t="shared" si="5"/>
        <v>10760286</v>
      </c>
      <c r="V45" s="58">
        <f t="shared" si="5"/>
        <v>20093766</v>
      </c>
      <c r="W45" s="58">
        <f t="shared" si="5"/>
        <v>36942672</v>
      </c>
      <c r="X45" s="58">
        <f t="shared" si="5"/>
        <v>81258251</v>
      </c>
      <c r="Y45" s="58">
        <f t="shared" si="5"/>
        <v>-44315579</v>
      </c>
      <c r="Z45" s="59">
        <f>+IF(X45&lt;&gt;0,+(Y45/X45)*100,0)</f>
        <v>-54.536712831783696</v>
      </c>
      <c r="AA45" s="56">
        <f>SUM(AA43:AA44)</f>
        <v>37595379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-7106906</v>
      </c>
      <c r="D47" s="71">
        <f>SUM(D45:D46)</f>
        <v>0</v>
      </c>
      <c r="E47" s="72">
        <f t="shared" si="6"/>
        <v>15482400</v>
      </c>
      <c r="F47" s="73">
        <f t="shared" si="6"/>
        <v>37595379</v>
      </c>
      <c r="G47" s="73">
        <f t="shared" si="6"/>
        <v>997702</v>
      </c>
      <c r="H47" s="74">
        <f t="shared" si="6"/>
        <v>334868</v>
      </c>
      <c r="I47" s="74">
        <f t="shared" si="6"/>
        <v>2041405</v>
      </c>
      <c r="J47" s="74">
        <f t="shared" si="6"/>
        <v>3373975</v>
      </c>
      <c r="K47" s="74">
        <f t="shared" si="6"/>
        <v>10652729</v>
      </c>
      <c r="L47" s="74">
        <f t="shared" si="6"/>
        <v>257825</v>
      </c>
      <c r="M47" s="73">
        <f t="shared" si="6"/>
        <v>315379</v>
      </c>
      <c r="N47" s="73">
        <f t="shared" si="6"/>
        <v>11225933</v>
      </c>
      <c r="O47" s="74">
        <f t="shared" si="6"/>
        <v>-46596</v>
      </c>
      <c r="P47" s="74">
        <f t="shared" si="6"/>
        <v>-1976424</v>
      </c>
      <c r="Q47" s="74">
        <f t="shared" si="6"/>
        <v>4272018</v>
      </c>
      <c r="R47" s="74">
        <f t="shared" si="6"/>
        <v>2248998</v>
      </c>
      <c r="S47" s="74">
        <f t="shared" si="6"/>
        <v>0</v>
      </c>
      <c r="T47" s="73">
        <f t="shared" si="6"/>
        <v>9333480</v>
      </c>
      <c r="U47" s="73">
        <f t="shared" si="6"/>
        <v>10760286</v>
      </c>
      <c r="V47" s="74">
        <f t="shared" si="6"/>
        <v>20093766</v>
      </c>
      <c r="W47" s="74">
        <f t="shared" si="6"/>
        <v>36942672</v>
      </c>
      <c r="X47" s="74">
        <f t="shared" si="6"/>
        <v>81258251</v>
      </c>
      <c r="Y47" s="74">
        <f t="shared" si="6"/>
        <v>-44315579</v>
      </c>
      <c r="Z47" s="75">
        <f>+IF(X47&lt;&gt;0,+(Y47/X47)*100,0)</f>
        <v>-54.536712831783696</v>
      </c>
      <c r="AA47" s="76">
        <f>SUM(AA45:AA46)</f>
        <v>37595379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13433717</v>
      </c>
      <c r="D8" s="6"/>
      <c r="E8" s="7">
        <v>17000000</v>
      </c>
      <c r="F8" s="8">
        <v>17000000</v>
      </c>
      <c r="G8" s="8">
        <v>1042391</v>
      </c>
      <c r="H8" s="8">
        <v>1601993</v>
      </c>
      <c r="I8" s="8">
        <v>1193849</v>
      </c>
      <c r="J8" s="8">
        <v>3838233</v>
      </c>
      <c r="K8" s="8">
        <v>952069</v>
      </c>
      <c r="L8" s="8">
        <v>1187286</v>
      </c>
      <c r="M8" s="8">
        <v>1341366</v>
      </c>
      <c r="N8" s="8">
        <v>3480721</v>
      </c>
      <c r="O8" s="8">
        <v>1252079</v>
      </c>
      <c r="P8" s="8">
        <v>1251103</v>
      </c>
      <c r="Q8" s="8">
        <v>1219705</v>
      </c>
      <c r="R8" s="8">
        <v>3722887</v>
      </c>
      <c r="S8" s="8">
        <v>1135896</v>
      </c>
      <c r="T8" s="8">
        <v>1122653</v>
      </c>
      <c r="U8" s="8">
        <v>1128427</v>
      </c>
      <c r="V8" s="8">
        <v>3386976</v>
      </c>
      <c r="W8" s="8">
        <v>14428817</v>
      </c>
      <c r="X8" s="8">
        <v>17000000</v>
      </c>
      <c r="Y8" s="8">
        <v>-2571183</v>
      </c>
      <c r="Z8" s="2">
        <v>-15.12460588235294</v>
      </c>
      <c r="AA8" s="6">
        <v>17000000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21999996</v>
      </c>
      <c r="D18" s="6"/>
      <c r="E18" s="7">
        <v>35024543</v>
      </c>
      <c r="F18" s="8">
        <v>23012000</v>
      </c>
      <c r="G18" s="8">
        <v>9588302</v>
      </c>
      <c r="H18" s="8"/>
      <c r="I18" s="8"/>
      <c r="J18" s="8">
        <v>9588302</v>
      </c>
      <c r="K18" s="8"/>
      <c r="L18" s="8"/>
      <c r="M18" s="8">
        <v>7542061</v>
      </c>
      <c r="N18" s="8">
        <v>7542061</v>
      </c>
      <c r="O18" s="8"/>
      <c r="P18" s="8"/>
      <c r="Q18" s="8">
        <v>5753031</v>
      </c>
      <c r="R18" s="8">
        <v>5753031</v>
      </c>
      <c r="S18" s="8"/>
      <c r="T18" s="8"/>
      <c r="U18" s="8"/>
      <c r="V18" s="8"/>
      <c r="W18" s="8">
        <v>22883394</v>
      </c>
      <c r="X18" s="8">
        <v>23012000</v>
      </c>
      <c r="Y18" s="8">
        <v>-128606</v>
      </c>
      <c r="Z18" s="2">
        <v>-0.55886494003128806</v>
      </c>
      <c r="AA18" s="6">
        <v>23012000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35433713</v>
      </c>
      <c r="D21" s="33">
        <f t="shared" si="0"/>
        <v>0</v>
      </c>
      <c r="E21" s="34">
        <f t="shared" si="0"/>
        <v>52024543</v>
      </c>
      <c r="F21" s="35">
        <f t="shared" si="0"/>
        <v>40012000</v>
      </c>
      <c r="G21" s="35">
        <f t="shared" si="0"/>
        <v>10630693</v>
      </c>
      <c r="H21" s="35">
        <f t="shared" si="0"/>
        <v>1601993</v>
      </c>
      <c r="I21" s="35">
        <f t="shared" si="0"/>
        <v>1193849</v>
      </c>
      <c r="J21" s="35">
        <f t="shared" si="0"/>
        <v>13426535</v>
      </c>
      <c r="K21" s="35">
        <f t="shared" si="0"/>
        <v>952069</v>
      </c>
      <c r="L21" s="35">
        <f t="shared" si="0"/>
        <v>1187286</v>
      </c>
      <c r="M21" s="35">
        <f t="shared" si="0"/>
        <v>8883427</v>
      </c>
      <c r="N21" s="35">
        <f t="shared" si="0"/>
        <v>11022782</v>
      </c>
      <c r="O21" s="35">
        <f t="shared" si="0"/>
        <v>1252079</v>
      </c>
      <c r="P21" s="35">
        <f t="shared" si="0"/>
        <v>1251103</v>
      </c>
      <c r="Q21" s="35">
        <f t="shared" si="0"/>
        <v>6972736</v>
      </c>
      <c r="R21" s="35">
        <f t="shared" si="0"/>
        <v>9475918</v>
      </c>
      <c r="S21" s="35">
        <f t="shared" si="0"/>
        <v>1135896</v>
      </c>
      <c r="T21" s="35">
        <f t="shared" si="0"/>
        <v>1122653</v>
      </c>
      <c r="U21" s="35">
        <f t="shared" si="0"/>
        <v>1128427</v>
      </c>
      <c r="V21" s="35">
        <f t="shared" si="0"/>
        <v>3386976</v>
      </c>
      <c r="W21" s="35">
        <f t="shared" si="0"/>
        <v>37312211</v>
      </c>
      <c r="X21" s="35">
        <f t="shared" si="0"/>
        <v>40012000</v>
      </c>
      <c r="Y21" s="35">
        <f t="shared" si="0"/>
        <v>-2699789</v>
      </c>
      <c r="Z21" s="36">
        <f>+IF(X21&lt;&gt;0,+(Y21/X21)*100,0)</f>
        <v>-6.7474482655203438</v>
      </c>
      <c r="AA21" s="33">
        <f>SUM(AA5:AA20)</f>
        <v>40012000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4199099</v>
      </c>
      <c r="D24" s="6"/>
      <c r="E24" s="7">
        <v>5631089</v>
      </c>
      <c r="F24" s="8">
        <v>5689563</v>
      </c>
      <c r="G24" s="8">
        <v>346477</v>
      </c>
      <c r="H24" s="8">
        <v>378439</v>
      </c>
      <c r="I24" s="8">
        <v>377897</v>
      </c>
      <c r="J24" s="8">
        <v>1102813</v>
      </c>
      <c r="K24" s="8">
        <v>435339</v>
      </c>
      <c r="L24" s="8">
        <v>363588</v>
      </c>
      <c r="M24" s="8">
        <v>494860</v>
      </c>
      <c r="N24" s="8">
        <v>1293787</v>
      </c>
      <c r="O24" s="8">
        <v>376939</v>
      </c>
      <c r="P24" s="8">
        <v>1120974</v>
      </c>
      <c r="Q24" s="8">
        <v>-114123</v>
      </c>
      <c r="R24" s="8">
        <v>1383790</v>
      </c>
      <c r="S24" s="8">
        <v>387554</v>
      </c>
      <c r="T24" s="8">
        <v>458126</v>
      </c>
      <c r="U24" s="8">
        <v>424827</v>
      </c>
      <c r="V24" s="8">
        <v>1270507</v>
      </c>
      <c r="W24" s="8">
        <v>5050897</v>
      </c>
      <c r="X24" s="8">
        <v>5689563</v>
      </c>
      <c r="Y24" s="8">
        <v>-638666</v>
      </c>
      <c r="Z24" s="2">
        <v>-11.225220636453098</v>
      </c>
      <c r="AA24" s="6">
        <v>5689563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-50729</v>
      </c>
      <c r="D26" s="6"/>
      <c r="E26" s="7">
        <v>3500000</v>
      </c>
      <c r="F26" s="8">
        <v>2260987</v>
      </c>
      <c r="G26" s="8"/>
      <c r="H26" s="8">
        <v>-8506</v>
      </c>
      <c r="I26" s="8"/>
      <c r="J26" s="8">
        <v>-8506</v>
      </c>
      <c r="K26" s="8">
        <v>2926</v>
      </c>
      <c r="L26" s="8"/>
      <c r="M26" s="8"/>
      <c r="N26" s="8">
        <v>2926</v>
      </c>
      <c r="O26" s="8"/>
      <c r="P26" s="8"/>
      <c r="Q26" s="8"/>
      <c r="R26" s="8"/>
      <c r="S26" s="8"/>
      <c r="T26" s="8"/>
      <c r="U26" s="8">
        <v>38833</v>
      </c>
      <c r="V26" s="8">
        <v>38833</v>
      </c>
      <c r="W26" s="8">
        <v>33253</v>
      </c>
      <c r="X26" s="8">
        <v>2260987</v>
      </c>
      <c r="Y26" s="8">
        <v>-2227734</v>
      </c>
      <c r="Z26" s="2">
        <v>-98.529270623847026</v>
      </c>
      <c r="AA26" s="6">
        <v>2260987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68062</v>
      </c>
      <c r="D28" s="6"/>
      <c r="E28" s="7">
        <v>50000</v>
      </c>
      <c r="F28" s="8">
        <v>58000</v>
      </c>
      <c r="G28" s="8">
        <v>471</v>
      </c>
      <c r="H28" s="8">
        <v>468</v>
      </c>
      <c r="I28" s="8">
        <v>444</v>
      </c>
      <c r="J28" s="8">
        <v>1383</v>
      </c>
      <c r="K28" s="8">
        <v>447</v>
      </c>
      <c r="L28" s="8">
        <v>431</v>
      </c>
      <c r="M28" s="8">
        <v>26602</v>
      </c>
      <c r="N28" s="8">
        <v>27480</v>
      </c>
      <c r="O28" s="8">
        <v>433</v>
      </c>
      <c r="P28" s="8"/>
      <c r="Q28" s="8">
        <v>421</v>
      </c>
      <c r="R28" s="8">
        <v>854</v>
      </c>
      <c r="S28" s="8">
        <v>402</v>
      </c>
      <c r="T28" s="8">
        <v>410</v>
      </c>
      <c r="U28" s="8">
        <v>22751</v>
      </c>
      <c r="V28" s="8">
        <v>23563</v>
      </c>
      <c r="W28" s="8">
        <v>53280</v>
      </c>
      <c r="X28" s="8">
        <v>58000</v>
      </c>
      <c r="Y28" s="8">
        <v>-4720</v>
      </c>
      <c r="Z28" s="2">
        <v>-8.137931034482758</v>
      </c>
      <c r="AA28" s="6">
        <v>58000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549118</v>
      </c>
      <c r="D30" s="6"/>
      <c r="E30" s="7">
        <v>1060000</v>
      </c>
      <c r="F30" s="8">
        <v>460000</v>
      </c>
      <c r="G30" s="8"/>
      <c r="H30" s="8"/>
      <c r="I30" s="8">
        <v>6314</v>
      </c>
      <c r="J30" s="8">
        <v>6314</v>
      </c>
      <c r="K30" s="8">
        <v>3599</v>
      </c>
      <c r="L30" s="8">
        <v>4796</v>
      </c>
      <c r="M30" s="8">
        <v>289959</v>
      </c>
      <c r="N30" s="8">
        <v>298354</v>
      </c>
      <c r="O30" s="8">
        <v>8764</v>
      </c>
      <c r="P30" s="8">
        <v>8642</v>
      </c>
      <c r="Q30" s="8">
        <v>3863</v>
      </c>
      <c r="R30" s="8">
        <v>21269</v>
      </c>
      <c r="S30" s="8"/>
      <c r="T30" s="8">
        <v>6821</v>
      </c>
      <c r="U30" s="8">
        <v>20501</v>
      </c>
      <c r="V30" s="8">
        <v>27322</v>
      </c>
      <c r="W30" s="8">
        <v>353259</v>
      </c>
      <c r="X30" s="8">
        <v>460000</v>
      </c>
      <c r="Y30" s="8">
        <v>-106741</v>
      </c>
      <c r="Z30" s="2">
        <v>-23.204565217391306</v>
      </c>
      <c r="AA30" s="6">
        <v>460000</v>
      </c>
    </row>
    <row r="31" spans="1:27" x14ac:dyDescent="0.25">
      <c r="A31" s="25" t="s">
        <v>57</v>
      </c>
      <c r="B31" s="24" t="s">
        <v>32</v>
      </c>
      <c r="C31" s="6">
        <v>165702</v>
      </c>
      <c r="D31" s="6"/>
      <c r="E31" s="7">
        <v>12162543</v>
      </c>
      <c r="F31" s="8">
        <v>150000</v>
      </c>
      <c r="G31" s="8">
        <v>13200</v>
      </c>
      <c r="H31" s="8">
        <v>13200</v>
      </c>
      <c r="I31" s="8">
        <v>13200</v>
      </c>
      <c r="J31" s="8">
        <v>39600</v>
      </c>
      <c r="K31" s="8">
        <v>13200</v>
      </c>
      <c r="L31" s="8">
        <v>16500</v>
      </c>
      <c r="M31" s="8">
        <v>16500</v>
      </c>
      <c r="N31" s="8">
        <v>46200</v>
      </c>
      <c r="O31" s="8">
        <v>16500</v>
      </c>
      <c r="P31" s="8">
        <v>18000</v>
      </c>
      <c r="Q31" s="8">
        <v>18000</v>
      </c>
      <c r="R31" s="8">
        <v>52500</v>
      </c>
      <c r="S31" s="8">
        <v>18000</v>
      </c>
      <c r="T31" s="8">
        <v>18000</v>
      </c>
      <c r="U31" s="8">
        <v>18000</v>
      </c>
      <c r="V31" s="8">
        <v>54000</v>
      </c>
      <c r="W31" s="8">
        <v>192300</v>
      </c>
      <c r="X31" s="8">
        <v>150000</v>
      </c>
      <c r="Y31" s="8">
        <v>42300</v>
      </c>
      <c r="Z31" s="2">
        <v>28.199999999999996</v>
      </c>
      <c r="AA31" s="6">
        <v>150000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35150</v>
      </c>
      <c r="D33" s="6"/>
      <c r="E33" s="7">
        <v>31161</v>
      </c>
      <c r="F33" s="8">
        <v>36161</v>
      </c>
      <c r="G33" s="8">
        <v>2918</v>
      </c>
      <c r="H33" s="8">
        <v>3236</v>
      </c>
      <c r="I33" s="8">
        <v>3231</v>
      </c>
      <c r="J33" s="8">
        <v>9385</v>
      </c>
      <c r="K33" s="8">
        <v>3819</v>
      </c>
      <c r="L33" s="8">
        <v>3101</v>
      </c>
      <c r="M33" s="8">
        <v>4414</v>
      </c>
      <c r="N33" s="8">
        <v>11334</v>
      </c>
      <c r="O33" s="8">
        <v>3235</v>
      </c>
      <c r="P33" s="8">
        <v>10025</v>
      </c>
      <c r="Q33" s="8">
        <v>-1139</v>
      </c>
      <c r="R33" s="8">
        <v>12121</v>
      </c>
      <c r="S33" s="8">
        <v>3985</v>
      </c>
      <c r="T33" s="8">
        <v>3991</v>
      </c>
      <c r="U33" s="8">
        <v>3798</v>
      </c>
      <c r="V33" s="8">
        <v>11774</v>
      </c>
      <c r="W33" s="8">
        <v>44614</v>
      </c>
      <c r="X33" s="8">
        <v>36161</v>
      </c>
      <c r="Y33" s="8">
        <v>8453</v>
      </c>
      <c r="Z33" s="2">
        <v>23.376012831503555</v>
      </c>
      <c r="AA33" s="6">
        <v>36161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4966402</v>
      </c>
      <c r="D35" s="33">
        <f>SUM(D24:D34)</f>
        <v>0</v>
      </c>
      <c r="E35" s="34">
        <f t="shared" si="1"/>
        <v>22434793</v>
      </c>
      <c r="F35" s="35">
        <f t="shared" si="1"/>
        <v>8654711</v>
      </c>
      <c r="G35" s="35">
        <f t="shared" si="1"/>
        <v>363066</v>
      </c>
      <c r="H35" s="35">
        <f t="shared" si="1"/>
        <v>386837</v>
      </c>
      <c r="I35" s="35">
        <f t="shared" si="1"/>
        <v>401086</v>
      </c>
      <c r="J35" s="35">
        <f t="shared" si="1"/>
        <v>1150989</v>
      </c>
      <c r="K35" s="35">
        <f t="shared" si="1"/>
        <v>459330</v>
      </c>
      <c r="L35" s="35">
        <f t="shared" si="1"/>
        <v>388416</v>
      </c>
      <c r="M35" s="35">
        <f t="shared" si="1"/>
        <v>832335</v>
      </c>
      <c r="N35" s="35">
        <f t="shared" si="1"/>
        <v>1680081</v>
      </c>
      <c r="O35" s="35">
        <f t="shared" si="1"/>
        <v>405871</v>
      </c>
      <c r="P35" s="35">
        <f t="shared" si="1"/>
        <v>1157641</v>
      </c>
      <c r="Q35" s="35">
        <f t="shared" si="1"/>
        <v>-92978</v>
      </c>
      <c r="R35" s="35">
        <f t="shared" si="1"/>
        <v>1470534</v>
      </c>
      <c r="S35" s="35">
        <f t="shared" si="1"/>
        <v>409941</v>
      </c>
      <c r="T35" s="35">
        <f t="shared" si="1"/>
        <v>487348</v>
      </c>
      <c r="U35" s="35">
        <f t="shared" si="1"/>
        <v>528710</v>
      </c>
      <c r="V35" s="35">
        <f t="shared" si="1"/>
        <v>1425999</v>
      </c>
      <c r="W35" s="35">
        <f t="shared" si="1"/>
        <v>5727603</v>
      </c>
      <c r="X35" s="35">
        <f t="shared" si="1"/>
        <v>8654711</v>
      </c>
      <c r="Y35" s="35">
        <f t="shared" si="1"/>
        <v>-2927108</v>
      </c>
      <c r="Z35" s="36">
        <f>+IF(X35&lt;&gt;0,+(Y35/X35)*100,0)</f>
        <v>-33.820979117615828</v>
      </c>
      <c r="AA35" s="33">
        <f>SUM(AA24:AA34)</f>
        <v>8654711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30467311</v>
      </c>
      <c r="D37" s="46">
        <f>+D21-D35</f>
        <v>0</v>
      </c>
      <c r="E37" s="47">
        <f t="shared" si="2"/>
        <v>29589750</v>
      </c>
      <c r="F37" s="48">
        <f t="shared" si="2"/>
        <v>31357289</v>
      </c>
      <c r="G37" s="48">
        <f t="shared" si="2"/>
        <v>10267627</v>
      </c>
      <c r="H37" s="48">
        <f t="shared" si="2"/>
        <v>1215156</v>
      </c>
      <c r="I37" s="48">
        <f t="shared" si="2"/>
        <v>792763</v>
      </c>
      <c r="J37" s="48">
        <f t="shared" si="2"/>
        <v>12275546</v>
      </c>
      <c r="K37" s="48">
        <f t="shared" si="2"/>
        <v>492739</v>
      </c>
      <c r="L37" s="48">
        <f t="shared" si="2"/>
        <v>798870</v>
      </c>
      <c r="M37" s="48">
        <f t="shared" si="2"/>
        <v>8051092</v>
      </c>
      <c r="N37" s="48">
        <f t="shared" si="2"/>
        <v>9342701</v>
      </c>
      <c r="O37" s="48">
        <f t="shared" si="2"/>
        <v>846208</v>
      </c>
      <c r="P37" s="48">
        <f t="shared" si="2"/>
        <v>93462</v>
      </c>
      <c r="Q37" s="48">
        <f t="shared" si="2"/>
        <v>7065714</v>
      </c>
      <c r="R37" s="48">
        <f t="shared" si="2"/>
        <v>8005384</v>
      </c>
      <c r="S37" s="48">
        <f t="shared" si="2"/>
        <v>725955</v>
      </c>
      <c r="T37" s="48">
        <f t="shared" si="2"/>
        <v>635305</v>
      </c>
      <c r="U37" s="48">
        <f t="shared" si="2"/>
        <v>599717</v>
      </c>
      <c r="V37" s="48">
        <f t="shared" si="2"/>
        <v>1960977</v>
      </c>
      <c r="W37" s="48">
        <f t="shared" si="2"/>
        <v>31584608</v>
      </c>
      <c r="X37" s="48">
        <f>IF(F21=F35,0,X21-X35)</f>
        <v>31357289</v>
      </c>
      <c r="Y37" s="48">
        <f t="shared" si="2"/>
        <v>227319</v>
      </c>
      <c r="Z37" s="49">
        <f>+IF(X37&lt;&gt;0,+(Y37/X37)*100,0)</f>
        <v>0.72493192890495095</v>
      </c>
      <c r="AA37" s="46">
        <f>+AA21-AA35</f>
        <v>31357289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30467311</v>
      </c>
      <c r="D41" s="56">
        <f>SUM(D37:D40)</f>
        <v>0</v>
      </c>
      <c r="E41" s="57">
        <f t="shared" si="3"/>
        <v>29589750</v>
      </c>
      <c r="F41" s="58">
        <f t="shared" si="3"/>
        <v>31357289</v>
      </c>
      <c r="G41" s="58">
        <f t="shared" si="3"/>
        <v>10267627</v>
      </c>
      <c r="H41" s="58">
        <f t="shared" si="3"/>
        <v>1215156</v>
      </c>
      <c r="I41" s="58">
        <f t="shared" si="3"/>
        <v>792763</v>
      </c>
      <c r="J41" s="58">
        <f t="shared" si="3"/>
        <v>12275546</v>
      </c>
      <c r="K41" s="58">
        <f t="shared" si="3"/>
        <v>492739</v>
      </c>
      <c r="L41" s="58">
        <f t="shared" si="3"/>
        <v>798870</v>
      </c>
      <c r="M41" s="58">
        <f t="shared" si="3"/>
        <v>8051092</v>
      </c>
      <c r="N41" s="58">
        <f t="shared" si="3"/>
        <v>9342701</v>
      </c>
      <c r="O41" s="58">
        <f t="shared" si="3"/>
        <v>846208</v>
      </c>
      <c r="P41" s="58">
        <f t="shared" si="3"/>
        <v>93462</v>
      </c>
      <c r="Q41" s="58">
        <f t="shared" si="3"/>
        <v>7065714</v>
      </c>
      <c r="R41" s="58">
        <f t="shared" si="3"/>
        <v>8005384</v>
      </c>
      <c r="S41" s="58">
        <f t="shared" si="3"/>
        <v>725955</v>
      </c>
      <c r="T41" s="58">
        <f t="shared" si="3"/>
        <v>635305</v>
      </c>
      <c r="U41" s="58">
        <f t="shared" si="3"/>
        <v>599717</v>
      </c>
      <c r="V41" s="58">
        <f t="shared" si="3"/>
        <v>1960977</v>
      </c>
      <c r="W41" s="58">
        <f t="shared" si="3"/>
        <v>31584608</v>
      </c>
      <c r="X41" s="58">
        <f t="shared" si="3"/>
        <v>31357289</v>
      </c>
      <c r="Y41" s="58">
        <f t="shared" si="3"/>
        <v>227319</v>
      </c>
      <c r="Z41" s="59">
        <f>+IF(X41&lt;&gt;0,+(Y41/X41)*100,0)</f>
        <v>0.72493192890495095</v>
      </c>
      <c r="AA41" s="56">
        <f>SUM(AA37:AA40)</f>
        <v>31357289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30467311</v>
      </c>
      <c r="D43" s="64">
        <f>+D41-D42</f>
        <v>0</v>
      </c>
      <c r="E43" s="65">
        <f t="shared" si="4"/>
        <v>29589750</v>
      </c>
      <c r="F43" s="66">
        <f t="shared" si="4"/>
        <v>31357289</v>
      </c>
      <c r="G43" s="66">
        <f t="shared" si="4"/>
        <v>10267627</v>
      </c>
      <c r="H43" s="66">
        <f t="shared" si="4"/>
        <v>1215156</v>
      </c>
      <c r="I43" s="66">
        <f t="shared" si="4"/>
        <v>792763</v>
      </c>
      <c r="J43" s="66">
        <f t="shared" si="4"/>
        <v>12275546</v>
      </c>
      <c r="K43" s="66">
        <f t="shared" si="4"/>
        <v>492739</v>
      </c>
      <c r="L43" s="66">
        <f t="shared" si="4"/>
        <v>798870</v>
      </c>
      <c r="M43" s="66">
        <f t="shared" si="4"/>
        <v>8051092</v>
      </c>
      <c r="N43" s="66">
        <f t="shared" si="4"/>
        <v>9342701</v>
      </c>
      <c r="O43" s="66">
        <f t="shared" si="4"/>
        <v>846208</v>
      </c>
      <c r="P43" s="66">
        <f t="shared" si="4"/>
        <v>93462</v>
      </c>
      <c r="Q43" s="66">
        <f t="shared" si="4"/>
        <v>7065714</v>
      </c>
      <c r="R43" s="66">
        <f t="shared" si="4"/>
        <v>8005384</v>
      </c>
      <c r="S43" s="66">
        <f t="shared" si="4"/>
        <v>725955</v>
      </c>
      <c r="T43" s="66">
        <f t="shared" si="4"/>
        <v>635305</v>
      </c>
      <c r="U43" s="66">
        <f t="shared" si="4"/>
        <v>599717</v>
      </c>
      <c r="V43" s="66">
        <f t="shared" si="4"/>
        <v>1960977</v>
      </c>
      <c r="W43" s="66">
        <f t="shared" si="4"/>
        <v>31584608</v>
      </c>
      <c r="X43" s="66">
        <f t="shared" si="4"/>
        <v>31357289</v>
      </c>
      <c r="Y43" s="66">
        <f t="shared" si="4"/>
        <v>227319</v>
      </c>
      <c r="Z43" s="67">
        <f>+IF(X43&lt;&gt;0,+(Y43/X43)*100,0)</f>
        <v>0.72493192890495095</v>
      </c>
      <c r="AA43" s="64">
        <f>+AA41-AA42</f>
        <v>31357289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30467311</v>
      </c>
      <c r="D45" s="56">
        <f>SUM(D43:D44)</f>
        <v>0</v>
      </c>
      <c r="E45" s="57">
        <f t="shared" si="5"/>
        <v>29589750</v>
      </c>
      <c r="F45" s="58">
        <f t="shared" si="5"/>
        <v>31357289</v>
      </c>
      <c r="G45" s="58">
        <f t="shared" si="5"/>
        <v>10267627</v>
      </c>
      <c r="H45" s="58">
        <f t="shared" si="5"/>
        <v>1215156</v>
      </c>
      <c r="I45" s="58">
        <f t="shared" si="5"/>
        <v>792763</v>
      </c>
      <c r="J45" s="58">
        <f t="shared" si="5"/>
        <v>12275546</v>
      </c>
      <c r="K45" s="58">
        <f t="shared" si="5"/>
        <v>492739</v>
      </c>
      <c r="L45" s="58">
        <f t="shared" si="5"/>
        <v>798870</v>
      </c>
      <c r="M45" s="58">
        <f t="shared" si="5"/>
        <v>8051092</v>
      </c>
      <c r="N45" s="58">
        <f t="shared" si="5"/>
        <v>9342701</v>
      </c>
      <c r="O45" s="58">
        <f t="shared" si="5"/>
        <v>846208</v>
      </c>
      <c r="P45" s="58">
        <f t="shared" si="5"/>
        <v>93462</v>
      </c>
      <c r="Q45" s="58">
        <f t="shared" si="5"/>
        <v>7065714</v>
      </c>
      <c r="R45" s="58">
        <f t="shared" si="5"/>
        <v>8005384</v>
      </c>
      <c r="S45" s="58">
        <f t="shared" si="5"/>
        <v>725955</v>
      </c>
      <c r="T45" s="58">
        <f t="shared" si="5"/>
        <v>635305</v>
      </c>
      <c r="U45" s="58">
        <f t="shared" si="5"/>
        <v>599717</v>
      </c>
      <c r="V45" s="58">
        <f t="shared" si="5"/>
        <v>1960977</v>
      </c>
      <c r="W45" s="58">
        <f t="shared" si="5"/>
        <v>31584608</v>
      </c>
      <c r="X45" s="58">
        <f t="shared" si="5"/>
        <v>31357289</v>
      </c>
      <c r="Y45" s="58">
        <f t="shared" si="5"/>
        <v>227319</v>
      </c>
      <c r="Z45" s="59">
        <f>+IF(X45&lt;&gt;0,+(Y45/X45)*100,0)</f>
        <v>0.72493192890495095</v>
      </c>
      <c r="AA45" s="56">
        <f>SUM(AA43:AA44)</f>
        <v>31357289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30467311</v>
      </c>
      <c r="D47" s="71">
        <f>SUM(D45:D46)</f>
        <v>0</v>
      </c>
      <c r="E47" s="72">
        <f t="shared" si="6"/>
        <v>29589750</v>
      </c>
      <c r="F47" s="73">
        <f t="shared" si="6"/>
        <v>31357289</v>
      </c>
      <c r="G47" s="73">
        <f t="shared" si="6"/>
        <v>10267627</v>
      </c>
      <c r="H47" s="74">
        <f t="shared" si="6"/>
        <v>1215156</v>
      </c>
      <c r="I47" s="74">
        <f t="shared" si="6"/>
        <v>792763</v>
      </c>
      <c r="J47" s="74">
        <f t="shared" si="6"/>
        <v>12275546</v>
      </c>
      <c r="K47" s="74">
        <f t="shared" si="6"/>
        <v>492739</v>
      </c>
      <c r="L47" s="74">
        <f t="shared" si="6"/>
        <v>798870</v>
      </c>
      <c r="M47" s="73">
        <f t="shared" si="6"/>
        <v>8051092</v>
      </c>
      <c r="N47" s="73">
        <f t="shared" si="6"/>
        <v>9342701</v>
      </c>
      <c r="O47" s="74">
        <f t="shared" si="6"/>
        <v>846208</v>
      </c>
      <c r="P47" s="74">
        <f t="shared" si="6"/>
        <v>93462</v>
      </c>
      <c r="Q47" s="74">
        <f t="shared" si="6"/>
        <v>7065714</v>
      </c>
      <c r="R47" s="74">
        <f t="shared" si="6"/>
        <v>8005384</v>
      </c>
      <c r="S47" s="74">
        <f t="shared" si="6"/>
        <v>725955</v>
      </c>
      <c r="T47" s="73">
        <f t="shared" si="6"/>
        <v>635305</v>
      </c>
      <c r="U47" s="73">
        <f t="shared" si="6"/>
        <v>599717</v>
      </c>
      <c r="V47" s="74">
        <f t="shared" si="6"/>
        <v>1960977</v>
      </c>
      <c r="W47" s="74">
        <f t="shared" si="6"/>
        <v>31584608</v>
      </c>
      <c r="X47" s="74">
        <f t="shared" si="6"/>
        <v>31357289</v>
      </c>
      <c r="Y47" s="74">
        <f t="shared" si="6"/>
        <v>227319</v>
      </c>
      <c r="Z47" s="75">
        <f>+IF(X47&lt;&gt;0,+(Y47/X47)*100,0)</f>
        <v>0.72493192890495095</v>
      </c>
      <c r="AA47" s="76">
        <f>SUM(AA45:AA46)</f>
        <v>31357289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11804984</v>
      </c>
      <c r="D8" s="6"/>
      <c r="E8" s="7">
        <v>31496892</v>
      </c>
      <c r="F8" s="8">
        <v>47413000</v>
      </c>
      <c r="G8" s="8">
        <v>4327672</v>
      </c>
      <c r="H8" s="8">
        <v>3652144</v>
      </c>
      <c r="I8" s="8">
        <v>3780780</v>
      </c>
      <c r="J8" s="8">
        <v>11760596</v>
      </c>
      <c r="K8" s="8">
        <v>3904628</v>
      </c>
      <c r="L8" s="8">
        <v>3853654</v>
      </c>
      <c r="M8" s="8">
        <v>3946374</v>
      </c>
      <c r="N8" s="8">
        <v>11704656</v>
      </c>
      <c r="O8" s="8">
        <v>4140570</v>
      </c>
      <c r="P8" s="8">
        <v>4064979</v>
      </c>
      <c r="Q8" s="8">
        <v>4023980</v>
      </c>
      <c r="R8" s="8">
        <v>12229529</v>
      </c>
      <c r="S8" s="8">
        <v>3598266</v>
      </c>
      <c r="T8" s="8">
        <v>3686112</v>
      </c>
      <c r="U8" s="8">
        <v>-439220</v>
      </c>
      <c r="V8" s="8">
        <v>6845158</v>
      </c>
      <c r="W8" s="8">
        <v>42539939</v>
      </c>
      <c r="X8" s="8">
        <v>47413000</v>
      </c>
      <c r="Y8" s="8">
        <v>-4873061</v>
      </c>
      <c r="Z8" s="2">
        <v>-10.277900575791451</v>
      </c>
      <c r="AA8" s="6">
        <v>47413000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56320</v>
      </c>
      <c r="D19" s="6"/>
      <c r="E19" s="7"/>
      <c r="F19" s="26">
        <v>36000</v>
      </c>
      <c r="G19" s="26"/>
      <c r="H19" s="26"/>
      <c r="I19" s="26"/>
      <c r="J19" s="26"/>
      <c r="K19" s="26">
        <v>8140</v>
      </c>
      <c r="L19" s="26">
        <v>4930</v>
      </c>
      <c r="M19" s="26"/>
      <c r="N19" s="26">
        <v>13070</v>
      </c>
      <c r="O19" s="26">
        <v>5485</v>
      </c>
      <c r="P19" s="26">
        <v>5950</v>
      </c>
      <c r="Q19" s="26">
        <v>1990</v>
      </c>
      <c r="R19" s="26">
        <v>13425</v>
      </c>
      <c r="S19" s="26">
        <v>1693</v>
      </c>
      <c r="T19" s="26">
        <v>5239</v>
      </c>
      <c r="U19" s="26">
        <v>1841</v>
      </c>
      <c r="V19" s="26">
        <v>8773</v>
      </c>
      <c r="W19" s="26">
        <v>35268</v>
      </c>
      <c r="X19" s="26">
        <v>36000</v>
      </c>
      <c r="Y19" s="26">
        <v>-732</v>
      </c>
      <c r="Z19" s="27">
        <v>-2.0333333333333332</v>
      </c>
      <c r="AA19" s="28">
        <v>36000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11861304</v>
      </c>
      <c r="D21" s="33">
        <f t="shared" si="0"/>
        <v>0</v>
      </c>
      <c r="E21" s="34">
        <f t="shared" si="0"/>
        <v>31496892</v>
      </c>
      <c r="F21" s="35">
        <f t="shared" si="0"/>
        <v>47449000</v>
      </c>
      <c r="G21" s="35">
        <f t="shared" si="0"/>
        <v>4327672</v>
      </c>
      <c r="H21" s="35">
        <f t="shared" si="0"/>
        <v>3652144</v>
      </c>
      <c r="I21" s="35">
        <f t="shared" si="0"/>
        <v>3780780</v>
      </c>
      <c r="J21" s="35">
        <f t="shared" si="0"/>
        <v>11760596</v>
      </c>
      <c r="K21" s="35">
        <f t="shared" si="0"/>
        <v>3912768</v>
      </c>
      <c r="L21" s="35">
        <f t="shared" si="0"/>
        <v>3858584</v>
      </c>
      <c r="M21" s="35">
        <f t="shared" si="0"/>
        <v>3946374</v>
      </c>
      <c r="N21" s="35">
        <f t="shared" si="0"/>
        <v>11717726</v>
      </c>
      <c r="O21" s="35">
        <f t="shared" si="0"/>
        <v>4146055</v>
      </c>
      <c r="P21" s="35">
        <f t="shared" si="0"/>
        <v>4070929</v>
      </c>
      <c r="Q21" s="35">
        <f t="shared" si="0"/>
        <v>4025970</v>
      </c>
      <c r="R21" s="35">
        <f t="shared" si="0"/>
        <v>12242954</v>
      </c>
      <c r="S21" s="35">
        <f t="shared" si="0"/>
        <v>3599959</v>
      </c>
      <c r="T21" s="35">
        <f t="shared" si="0"/>
        <v>3691351</v>
      </c>
      <c r="U21" s="35">
        <f t="shared" si="0"/>
        <v>-437379</v>
      </c>
      <c r="V21" s="35">
        <f t="shared" si="0"/>
        <v>6853931</v>
      </c>
      <c r="W21" s="35">
        <f t="shared" si="0"/>
        <v>42575207</v>
      </c>
      <c r="X21" s="35">
        <f t="shared" si="0"/>
        <v>47449000</v>
      </c>
      <c r="Y21" s="35">
        <f t="shared" si="0"/>
        <v>-4873793</v>
      </c>
      <c r="Z21" s="36">
        <f>+IF(X21&lt;&gt;0,+(Y21/X21)*100,0)</f>
        <v>-10.271645345528883</v>
      </c>
      <c r="AA21" s="33">
        <f>SUM(AA5:AA20)</f>
        <v>47449000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16044540</v>
      </c>
      <c r="D24" s="6"/>
      <c r="E24" s="7">
        <v>11078320</v>
      </c>
      <c r="F24" s="8">
        <v>12496580</v>
      </c>
      <c r="G24" s="8">
        <v>928502</v>
      </c>
      <c r="H24" s="8">
        <v>866418</v>
      </c>
      <c r="I24" s="8">
        <v>878104</v>
      </c>
      <c r="J24" s="8">
        <v>2673024</v>
      </c>
      <c r="K24" s="8">
        <v>990717</v>
      </c>
      <c r="L24" s="8">
        <v>1441506</v>
      </c>
      <c r="M24" s="8">
        <v>936694</v>
      </c>
      <c r="N24" s="8">
        <v>3368917</v>
      </c>
      <c r="O24" s="8">
        <v>884108</v>
      </c>
      <c r="P24" s="8">
        <v>847171</v>
      </c>
      <c r="Q24" s="8">
        <v>849942</v>
      </c>
      <c r="R24" s="8">
        <v>2581221</v>
      </c>
      <c r="S24" s="8">
        <v>871131</v>
      </c>
      <c r="T24" s="8">
        <v>898389</v>
      </c>
      <c r="U24" s="8">
        <v>832739</v>
      </c>
      <c r="V24" s="8">
        <v>2602259</v>
      </c>
      <c r="W24" s="8">
        <v>11225421</v>
      </c>
      <c r="X24" s="8">
        <v>12496580</v>
      </c>
      <c r="Y24" s="8">
        <v>-1271159</v>
      </c>
      <c r="Z24" s="2">
        <v>-10.17205507426832</v>
      </c>
      <c r="AA24" s="6">
        <v>12496580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1356991</v>
      </c>
      <c r="D26" s="6"/>
      <c r="E26" s="7">
        <v>2000000</v>
      </c>
      <c r="F26" s="8">
        <v>2000000</v>
      </c>
      <c r="G26" s="8"/>
      <c r="H26" s="8"/>
      <c r="I26" s="8">
        <v>78813</v>
      </c>
      <c r="J26" s="8">
        <v>78813</v>
      </c>
      <c r="K26" s="8">
        <v>277556</v>
      </c>
      <c r="L26" s="8"/>
      <c r="M26" s="8">
        <v>-33290</v>
      </c>
      <c r="N26" s="8">
        <v>244266</v>
      </c>
      <c r="O26" s="8">
        <v>147948</v>
      </c>
      <c r="P26" s="8">
        <v>20348</v>
      </c>
      <c r="Q26" s="8"/>
      <c r="R26" s="8">
        <v>168296</v>
      </c>
      <c r="S26" s="8"/>
      <c r="T26" s="8">
        <v>395302</v>
      </c>
      <c r="U26" s="8">
        <v>941628</v>
      </c>
      <c r="V26" s="8">
        <v>1336930</v>
      </c>
      <c r="W26" s="8">
        <v>1828305</v>
      </c>
      <c r="X26" s="8">
        <v>2000000</v>
      </c>
      <c r="Y26" s="8">
        <v>-171695</v>
      </c>
      <c r="Z26" s="2">
        <v>-8.5847499999999997</v>
      </c>
      <c r="AA26" s="6">
        <v>2000000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7578696</v>
      </c>
      <c r="F27" s="8">
        <v>7578696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7578696</v>
      </c>
      <c r="Y27" s="8">
        <v>-7578696</v>
      </c>
      <c r="Z27" s="2">
        <v>-100</v>
      </c>
      <c r="AA27" s="6">
        <v>7578696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117418</v>
      </c>
      <c r="D30" s="6"/>
      <c r="E30" s="7">
        <v>949000</v>
      </c>
      <c r="F30" s="8">
        <v>499000</v>
      </c>
      <c r="G30" s="8"/>
      <c r="H30" s="8"/>
      <c r="I30" s="8"/>
      <c r="J30" s="8"/>
      <c r="K30" s="8"/>
      <c r="L30" s="8"/>
      <c r="M30" s="8">
        <v>14622</v>
      </c>
      <c r="N30" s="8">
        <v>14622</v>
      </c>
      <c r="O30" s="8"/>
      <c r="P30" s="8"/>
      <c r="Q30" s="8">
        <v>43811</v>
      </c>
      <c r="R30" s="8">
        <v>43811</v>
      </c>
      <c r="S30" s="8">
        <v>40336</v>
      </c>
      <c r="T30" s="8">
        <v>12900</v>
      </c>
      <c r="U30" s="8">
        <v>4740</v>
      </c>
      <c r="V30" s="8">
        <v>57976</v>
      </c>
      <c r="W30" s="8">
        <v>116409</v>
      </c>
      <c r="X30" s="8">
        <v>499000</v>
      </c>
      <c r="Y30" s="8">
        <v>-382591</v>
      </c>
      <c r="Z30" s="2">
        <v>-76.671543086172349</v>
      </c>
      <c r="AA30" s="6">
        <v>499000</v>
      </c>
    </row>
    <row r="31" spans="1:27" x14ac:dyDescent="0.25">
      <c r="A31" s="25" t="s">
        <v>57</v>
      </c>
      <c r="B31" s="24" t="s">
        <v>32</v>
      </c>
      <c r="C31" s="6">
        <v>797351</v>
      </c>
      <c r="D31" s="6"/>
      <c r="E31" s="7">
        <v>1898000</v>
      </c>
      <c r="F31" s="8">
        <v>1898000</v>
      </c>
      <c r="G31" s="8"/>
      <c r="H31" s="8"/>
      <c r="I31" s="8">
        <v>3465</v>
      </c>
      <c r="J31" s="8">
        <v>3465</v>
      </c>
      <c r="K31" s="8"/>
      <c r="L31" s="8">
        <v>38710</v>
      </c>
      <c r="M31" s="8"/>
      <c r="N31" s="8">
        <v>38710</v>
      </c>
      <c r="O31" s="8">
        <v>63693</v>
      </c>
      <c r="P31" s="8">
        <v>203946</v>
      </c>
      <c r="Q31" s="8">
        <v>19875</v>
      </c>
      <c r="R31" s="8">
        <v>287514</v>
      </c>
      <c r="S31" s="8">
        <v>40968</v>
      </c>
      <c r="T31" s="8">
        <v>15995</v>
      </c>
      <c r="U31" s="8">
        <v>101124</v>
      </c>
      <c r="V31" s="8">
        <v>158087</v>
      </c>
      <c r="W31" s="8">
        <v>487776</v>
      </c>
      <c r="X31" s="8">
        <v>1898000</v>
      </c>
      <c r="Y31" s="8">
        <v>-1410224</v>
      </c>
      <c r="Z31" s="2">
        <v>-74.300526870389888</v>
      </c>
      <c r="AA31" s="6">
        <v>1898000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237092</v>
      </c>
      <c r="D33" s="6"/>
      <c r="E33" s="7">
        <v>1500686</v>
      </c>
      <c r="F33" s="8">
        <v>650686</v>
      </c>
      <c r="G33" s="8">
        <v>8406</v>
      </c>
      <c r="H33" s="8">
        <v>7204</v>
      </c>
      <c r="I33" s="8">
        <v>7321</v>
      </c>
      <c r="J33" s="8">
        <v>22931</v>
      </c>
      <c r="K33" s="8">
        <v>8394</v>
      </c>
      <c r="L33" s="8">
        <v>13937</v>
      </c>
      <c r="M33" s="8">
        <v>7969</v>
      </c>
      <c r="N33" s="8">
        <v>30300</v>
      </c>
      <c r="O33" s="8">
        <v>7445</v>
      </c>
      <c r="P33" s="8">
        <v>7068</v>
      </c>
      <c r="Q33" s="8">
        <v>62797</v>
      </c>
      <c r="R33" s="8">
        <v>77310</v>
      </c>
      <c r="S33" s="8">
        <v>7347</v>
      </c>
      <c r="T33" s="8">
        <v>18098</v>
      </c>
      <c r="U33" s="8">
        <v>35758</v>
      </c>
      <c r="V33" s="8">
        <v>61203</v>
      </c>
      <c r="W33" s="8">
        <v>191744</v>
      </c>
      <c r="X33" s="8">
        <v>650686</v>
      </c>
      <c r="Y33" s="8">
        <v>-458942</v>
      </c>
      <c r="Z33" s="2">
        <v>-70.53202312636202</v>
      </c>
      <c r="AA33" s="6">
        <v>650686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18553392</v>
      </c>
      <c r="D35" s="33">
        <f>SUM(D24:D34)</f>
        <v>0</v>
      </c>
      <c r="E35" s="34">
        <f t="shared" si="1"/>
        <v>25004702</v>
      </c>
      <c r="F35" s="35">
        <f t="shared" si="1"/>
        <v>25122962</v>
      </c>
      <c r="G35" s="35">
        <f t="shared" si="1"/>
        <v>936908</v>
      </c>
      <c r="H35" s="35">
        <f t="shared" si="1"/>
        <v>873622</v>
      </c>
      <c r="I35" s="35">
        <f t="shared" si="1"/>
        <v>967703</v>
      </c>
      <c r="J35" s="35">
        <f t="shared" si="1"/>
        <v>2778233</v>
      </c>
      <c r="K35" s="35">
        <f t="shared" si="1"/>
        <v>1276667</v>
      </c>
      <c r="L35" s="35">
        <f t="shared" si="1"/>
        <v>1494153</v>
      </c>
      <c r="M35" s="35">
        <f t="shared" si="1"/>
        <v>925995</v>
      </c>
      <c r="N35" s="35">
        <f t="shared" si="1"/>
        <v>3696815</v>
      </c>
      <c r="O35" s="35">
        <f t="shared" si="1"/>
        <v>1103194</v>
      </c>
      <c r="P35" s="35">
        <f t="shared" si="1"/>
        <v>1078533</v>
      </c>
      <c r="Q35" s="35">
        <f t="shared" si="1"/>
        <v>976425</v>
      </c>
      <c r="R35" s="35">
        <f t="shared" si="1"/>
        <v>3158152</v>
      </c>
      <c r="S35" s="35">
        <f t="shared" si="1"/>
        <v>959782</v>
      </c>
      <c r="T35" s="35">
        <f t="shared" si="1"/>
        <v>1340684</v>
      </c>
      <c r="U35" s="35">
        <f t="shared" si="1"/>
        <v>1915989</v>
      </c>
      <c r="V35" s="35">
        <f t="shared" si="1"/>
        <v>4216455</v>
      </c>
      <c r="W35" s="35">
        <f t="shared" si="1"/>
        <v>13849655</v>
      </c>
      <c r="X35" s="35">
        <f t="shared" si="1"/>
        <v>25122962</v>
      </c>
      <c r="Y35" s="35">
        <f t="shared" si="1"/>
        <v>-11273307</v>
      </c>
      <c r="Z35" s="36">
        <f>+IF(X35&lt;&gt;0,+(Y35/X35)*100,0)</f>
        <v>-44.872523391151091</v>
      </c>
      <c r="AA35" s="33">
        <f>SUM(AA24:AA34)</f>
        <v>25122962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-6692088</v>
      </c>
      <c r="D37" s="46">
        <f>+D21-D35</f>
        <v>0</v>
      </c>
      <c r="E37" s="47">
        <f t="shared" si="2"/>
        <v>6492190</v>
      </c>
      <c r="F37" s="48">
        <f t="shared" si="2"/>
        <v>22326038</v>
      </c>
      <c r="G37" s="48">
        <f t="shared" si="2"/>
        <v>3390764</v>
      </c>
      <c r="H37" s="48">
        <f t="shared" si="2"/>
        <v>2778522</v>
      </c>
      <c r="I37" s="48">
        <f t="shared" si="2"/>
        <v>2813077</v>
      </c>
      <c r="J37" s="48">
        <f t="shared" si="2"/>
        <v>8982363</v>
      </c>
      <c r="K37" s="48">
        <f t="shared" si="2"/>
        <v>2636101</v>
      </c>
      <c r="L37" s="48">
        <f t="shared" si="2"/>
        <v>2364431</v>
      </c>
      <c r="M37" s="48">
        <f t="shared" si="2"/>
        <v>3020379</v>
      </c>
      <c r="N37" s="48">
        <f t="shared" si="2"/>
        <v>8020911</v>
      </c>
      <c r="O37" s="48">
        <f t="shared" si="2"/>
        <v>3042861</v>
      </c>
      <c r="P37" s="48">
        <f t="shared" si="2"/>
        <v>2992396</v>
      </c>
      <c r="Q37" s="48">
        <f t="shared" si="2"/>
        <v>3049545</v>
      </c>
      <c r="R37" s="48">
        <f t="shared" si="2"/>
        <v>9084802</v>
      </c>
      <c r="S37" s="48">
        <f t="shared" si="2"/>
        <v>2640177</v>
      </c>
      <c r="T37" s="48">
        <f t="shared" si="2"/>
        <v>2350667</v>
      </c>
      <c r="U37" s="48">
        <f t="shared" si="2"/>
        <v>-2353368</v>
      </c>
      <c r="V37" s="48">
        <f t="shared" si="2"/>
        <v>2637476</v>
      </c>
      <c r="W37" s="48">
        <f t="shared" si="2"/>
        <v>28725552</v>
      </c>
      <c r="X37" s="48">
        <f>IF(F21=F35,0,X21-X35)</f>
        <v>22326038</v>
      </c>
      <c r="Y37" s="48">
        <f t="shared" si="2"/>
        <v>6399514</v>
      </c>
      <c r="Z37" s="49">
        <f>+IF(X37&lt;&gt;0,+(Y37/X37)*100,0)</f>
        <v>28.663903555122499</v>
      </c>
      <c r="AA37" s="46">
        <f>+AA21-AA35</f>
        <v>22326038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-6692088</v>
      </c>
      <c r="D41" s="56">
        <f>SUM(D37:D40)</f>
        <v>0</v>
      </c>
      <c r="E41" s="57">
        <f t="shared" si="3"/>
        <v>6492190</v>
      </c>
      <c r="F41" s="58">
        <f t="shared" si="3"/>
        <v>22326038</v>
      </c>
      <c r="G41" s="58">
        <f t="shared" si="3"/>
        <v>3390764</v>
      </c>
      <c r="H41" s="58">
        <f t="shared" si="3"/>
        <v>2778522</v>
      </c>
      <c r="I41" s="58">
        <f t="shared" si="3"/>
        <v>2813077</v>
      </c>
      <c r="J41" s="58">
        <f t="shared" si="3"/>
        <v>8982363</v>
      </c>
      <c r="K41" s="58">
        <f t="shared" si="3"/>
        <v>2636101</v>
      </c>
      <c r="L41" s="58">
        <f t="shared" si="3"/>
        <v>2364431</v>
      </c>
      <c r="M41" s="58">
        <f t="shared" si="3"/>
        <v>3020379</v>
      </c>
      <c r="N41" s="58">
        <f t="shared" si="3"/>
        <v>8020911</v>
      </c>
      <c r="O41" s="58">
        <f t="shared" si="3"/>
        <v>3042861</v>
      </c>
      <c r="P41" s="58">
        <f t="shared" si="3"/>
        <v>2992396</v>
      </c>
      <c r="Q41" s="58">
        <f t="shared" si="3"/>
        <v>3049545</v>
      </c>
      <c r="R41" s="58">
        <f t="shared" si="3"/>
        <v>9084802</v>
      </c>
      <c r="S41" s="58">
        <f t="shared" si="3"/>
        <v>2640177</v>
      </c>
      <c r="T41" s="58">
        <f t="shared" si="3"/>
        <v>2350667</v>
      </c>
      <c r="U41" s="58">
        <f t="shared" si="3"/>
        <v>-2353368</v>
      </c>
      <c r="V41" s="58">
        <f t="shared" si="3"/>
        <v>2637476</v>
      </c>
      <c r="W41" s="58">
        <f t="shared" si="3"/>
        <v>28725552</v>
      </c>
      <c r="X41" s="58">
        <f t="shared" si="3"/>
        <v>22326038</v>
      </c>
      <c r="Y41" s="58">
        <f t="shared" si="3"/>
        <v>6399514</v>
      </c>
      <c r="Z41" s="59">
        <f>+IF(X41&lt;&gt;0,+(Y41/X41)*100,0)</f>
        <v>28.663903555122499</v>
      </c>
      <c r="AA41" s="56">
        <f>SUM(AA37:AA40)</f>
        <v>22326038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-6692088</v>
      </c>
      <c r="D43" s="64">
        <f>+D41-D42</f>
        <v>0</v>
      </c>
      <c r="E43" s="65">
        <f t="shared" si="4"/>
        <v>6492190</v>
      </c>
      <c r="F43" s="66">
        <f t="shared" si="4"/>
        <v>22326038</v>
      </c>
      <c r="G43" s="66">
        <f t="shared" si="4"/>
        <v>3390764</v>
      </c>
      <c r="H43" s="66">
        <f t="shared" si="4"/>
        <v>2778522</v>
      </c>
      <c r="I43" s="66">
        <f t="shared" si="4"/>
        <v>2813077</v>
      </c>
      <c r="J43" s="66">
        <f t="shared" si="4"/>
        <v>8982363</v>
      </c>
      <c r="K43" s="66">
        <f t="shared" si="4"/>
        <v>2636101</v>
      </c>
      <c r="L43" s="66">
        <f t="shared" si="4"/>
        <v>2364431</v>
      </c>
      <c r="M43" s="66">
        <f t="shared" si="4"/>
        <v>3020379</v>
      </c>
      <c r="N43" s="66">
        <f t="shared" si="4"/>
        <v>8020911</v>
      </c>
      <c r="O43" s="66">
        <f t="shared" si="4"/>
        <v>3042861</v>
      </c>
      <c r="P43" s="66">
        <f t="shared" si="4"/>
        <v>2992396</v>
      </c>
      <c r="Q43" s="66">
        <f t="shared" si="4"/>
        <v>3049545</v>
      </c>
      <c r="R43" s="66">
        <f t="shared" si="4"/>
        <v>9084802</v>
      </c>
      <c r="S43" s="66">
        <f t="shared" si="4"/>
        <v>2640177</v>
      </c>
      <c r="T43" s="66">
        <f t="shared" si="4"/>
        <v>2350667</v>
      </c>
      <c r="U43" s="66">
        <f t="shared" si="4"/>
        <v>-2353368</v>
      </c>
      <c r="V43" s="66">
        <f t="shared" si="4"/>
        <v>2637476</v>
      </c>
      <c r="W43" s="66">
        <f t="shared" si="4"/>
        <v>28725552</v>
      </c>
      <c r="X43" s="66">
        <f t="shared" si="4"/>
        <v>22326038</v>
      </c>
      <c r="Y43" s="66">
        <f t="shared" si="4"/>
        <v>6399514</v>
      </c>
      <c r="Z43" s="67">
        <f>+IF(X43&lt;&gt;0,+(Y43/X43)*100,0)</f>
        <v>28.663903555122499</v>
      </c>
      <c r="AA43" s="64">
        <f>+AA41-AA42</f>
        <v>22326038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-6692088</v>
      </c>
      <c r="D45" s="56">
        <f>SUM(D43:D44)</f>
        <v>0</v>
      </c>
      <c r="E45" s="57">
        <f t="shared" si="5"/>
        <v>6492190</v>
      </c>
      <c r="F45" s="58">
        <f t="shared" si="5"/>
        <v>22326038</v>
      </c>
      <c r="G45" s="58">
        <f t="shared" si="5"/>
        <v>3390764</v>
      </c>
      <c r="H45" s="58">
        <f t="shared" si="5"/>
        <v>2778522</v>
      </c>
      <c r="I45" s="58">
        <f t="shared" si="5"/>
        <v>2813077</v>
      </c>
      <c r="J45" s="58">
        <f t="shared" si="5"/>
        <v>8982363</v>
      </c>
      <c r="K45" s="58">
        <f t="shared" si="5"/>
        <v>2636101</v>
      </c>
      <c r="L45" s="58">
        <f t="shared" si="5"/>
        <v>2364431</v>
      </c>
      <c r="M45" s="58">
        <f t="shared" si="5"/>
        <v>3020379</v>
      </c>
      <c r="N45" s="58">
        <f t="shared" si="5"/>
        <v>8020911</v>
      </c>
      <c r="O45" s="58">
        <f t="shared" si="5"/>
        <v>3042861</v>
      </c>
      <c r="P45" s="58">
        <f t="shared" si="5"/>
        <v>2992396</v>
      </c>
      <c r="Q45" s="58">
        <f t="shared" si="5"/>
        <v>3049545</v>
      </c>
      <c r="R45" s="58">
        <f t="shared" si="5"/>
        <v>9084802</v>
      </c>
      <c r="S45" s="58">
        <f t="shared" si="5"/>
        <v>2640177</v>
      </c>
      <c r="T45" s="58">
        <f t="shared" si="5"/>
        <v>2350667</v>
      </c>
      <c r="U45" s="58">
        <f t="shared" si="5"/>
        <v>-2353368</v>
      </c>
      <c r="V45" s="58">
        <f t="shared" si="5"/>
        <v>2637476</v>
      </c>
      <c r="W45" s="58">
        <f t="shared" si="5"/>
        <v>28725552</v>
      </c>
      <c r="X45" s="58">
        <f t="shared" si="5"/>
        <v>22326038</v>
      </c>
      <c r="Y45" s="58">
        <f t="shared" si="5"/>
        <v>6399514</v>
      </c>
      <c r="Z45" s="59">
        <f>+IF(X45&lt;&gt;0,+(Y45/X45)*100,0)</f>
        <v>28.663903555122499</v>
      </c>
      <c r="AA45" s="56">
        <f>SUM(AA43:AA44)</f>
        <v>22326038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-6692088</v>
      </c>
      <c r="D47" s="71">
        <f>SUM(D45:D46)</f>
        <v>0</v>
      </c>
      <c r="E47" s="72">
        <f t="shared" si="6"/>
        <v>6492190</v>
      </c>
      <c r="F47" s="73">
        <f t="shared" si="6"/>
        <v>22326038</v>
      </c>
      <c r="G47" s="73">
        <f t="shared" si="6"/>
        <v>3390764</v>
      </c>
      <c r="H47" s="74">
        <f t="shared" si="6"/>
        <v>2778522</v>
      </c>
      <c r="I47" s="74">
        <f t="shared" si="6"/>
        <v>2813077</v>
      </c>
      <c r="J47" s="74">
        <f t="shared" si="6"/>
        <v>8982363</v>
      </c>
      <c r="K47" s="74">
        <f t="shared" si="6"/>
        <v>2636101</v>
      </c>
      <c r="L47" s="74">
        <f t="shared" si="6"/>
        <v>2364431</v>
      </c>
      <c r="M47" s="73">
        <f t="shared" si="6"/>
        <v>3020379</v>
      </c>
      <c r="N47" s="73">
        <f t="shared" si="6"/>
        <v>8020911</v>
      </c>
      <c r="O47" s="74">
        <f t="shared" si="6"/>
        <v>3042861</v>
      </c>
      <c r="P47" s="74">
        <f t="shared" si="6"/>
        <v>2992396</v>
      </c>
      <c r="Q47" s="74">
        <f t="shared" si="6"/>
        <v>3049545</v>
      </c>
      <c r="R47" s="74">
        <f t="shared" si="6"/>
        <v>9084802</v>
      </c>
      <c r="S47" s="74">
        <f t="shared" si="6"/>
        <v>2640177</v>
      </c>
      <c r="T47" s="73">
        <f t="shared" si="6"/>
        <v>2350667</v>
      </c>
      <c r="U47" s="73">
        <f t="shared" si="6"/>
        <v>-2353368</v>
      </c>
      <c r="V47" s="74">
        <f t="shared" si="6"/>
        <v>2637476</v>
      </c>
      <c r="W47" s="74">
        <f t="shared" si="6"/>
        <v>28725552</v>
      </c>
      <c r="X47" s="74">
        <f t="shared" si="6"/>
        <v>22326038</v>
      </c>
      <c r="Y47" s="74">
        <f t="shared" si="6"/>
        <v>6399514</v>
      </c>
      <c r="Z47" s="75">
        <f>+IF(X47&lt;&gt;0,+(Y47/X47)*100,0)</f>
        <v>28.663903555122499</v>
      </c>
      <c r="AA47" s="76">
        <f>SUM(AA45:AA46)</f>
        <v>22326038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>
        <v>-4930</v>
      </c>
      <c r="D7" s="6"/>
      <c r="E7" s="7">
        <v>-3237</v>
      </c>
      <c r="F7" s="8">
        <v>-3237</v>
      </c>
      <c r="G7" s="8"/>
      <c r="H7" s="8"/>
      <c r="I7" s="8"/>
      <c r="J7" s="8"/>
      <c r="K7" s="8"/>
      <c r="L7" s="8">
        <v>-392</v>
      </c>
      <c r="M7" s="8"/>
      <c r="N7" s="8">
        <v>-392</v>
      </c>
      <c r="O7" s="8">
        <v>-781</v>
      </c>
      <c r="P7" s="8">
        <v>-390</v>
      </c>
      <c r="Q7" s="8">
        <v>-390</v>
      </c>
      <c r="R7" s="8">
        <v>-1561</v>
      </c>
      <c r="S7" s="8">
        <v>-218</v>
      </c>
      <c r="T7" s="8">
        <v>-390</v>
      </c>
      <c r="U7" s="8">
        <v>-390</v>
      </c>
      <c r="V7" s="8">
        <v>-998</v>
      </c>
      <c r="W7" s="8">
        <v>-2951</v>
      </c>
      <c r="X7" s="8">
        <v>-3237</v>
      </c>
      <c r="Y7" s="8">
        <v>286</v>
      </c>
      <c r="Z7" s="2">
        <v>-8.8353413654618471</v>
      </c>
      <c r="AA7" s="6">
        <v>-3237</v>
      </c>
    </row>
    <row r="8" spans="1:27" x14ac:dyDescent="0.25">
      <c r="A8" s="25" t="s">
        <v>36</v>
      </c>
      <c r="B8" s="24" t="s">
        <v>32</v>
      </c>
      <c r="C8" s="6">
        <v>3432637</v>
      </c>
      <c r="D8" s="6"/>
      <c r="E8" s="7">
        <v>3834187</v>
      </c>
      <c r="F8" s="8">
        <v>3834187</v>
      </c>
      <c r="G8" s="8"/>
      <c r="H8" s="8"/>
      <c r="I8" s="8"/>
      <c r="J8" s="8"/>
      <c r="K8" s="8">
        <v>-90093</v>
      </c>
      <c r="L8" s="8">
        <v>379878</v>
      </c>
      <c r="M8" s="8">
        <v>398661</v>
      </c>
      <c r="N8" s="8">
        <v>688446</v>
      </c>
      <c r="O8" s="8">
        <v>44949</v>
      </c>
      <c r="P8" s="8">
        <v>11341</v>
      </c>
      <c r="Q8" s="8">
        <v>399984</v>
      </c>
      <c r="R8" s="8">
        <v>456274</v>
      </c>
      <c r="S8" s="8">
        <v>431977</v>
      </c>
      <c r="T8" s="8">
        <v>30545</v>
      </c>
      <c r="U8" s="8">
        <v>25212</v>
      </c>
      <c r="V8" s="8">
        <v>487734</v>
      </c>
      <c r="W8" s="8">
        <v>1632454</v>
      </c>
      <c r="X8" s="8">
        <v>3834187</v>
      </c>
      <c r="Y8" s="8">
        <v>-2201733</v>
      </c>
      <c r="Z8" s="2">
        <v>-57.423725029582542</v>
      </c>
      <c r="AA8" s="6">
        <v>3834187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3427707</v>
      </c>
      <c r="D21" s="33">
        <f t="shared" si="0"/>
        <v>0</v>
      </c>
      <c r="E21" s="34">
        <f t="shared" si="0"/>
        <v>3830950</v>
      </c>
      <c r="F21" s="35">
        <f t="shared" si="0"/>
        <v>3830950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-90093</v>
      </c>
      <c r="L21" s="35">
        <f t="shared" si="0"/>
        <v>379486</v>
      </c>
      <c r="M21" s="35">
        <f t="shared" si="0"/>
        <v>398661</v>
      </c>
      <c r="N21" s="35">
        <f t="shared" si="0"/>
        <v>688054</v>
      </c>
      <c r="O21" s="35">
        <f t="shared" si="0"/>
        <v>44168</v>
      </c>
      <c r="P21" s="35">
        <f t="shared" si="0"/>
        <v>10951</v>
      </c>
      <c r="Q21" s="35">
        <f t="shared" si="0"/>
        <v>399594</v>
      </c>
      <c r="R21" s="35">
        <f t="shared" si="0"/>
        <v>454713</v>
      </c>
      <c r="S21" s="35">
        <f t="shared" si="0"/>
        <v>431759</v>
      </c>
      <c r="T21" s="35">
        <f t="shared" si="0"/>
        <v>30155</v>
      </c>
      <c r="U21" s="35">
        <f t="shared" si="0"/>
        <v>24822</v>
      </c>
      <c r="V21" s="35">
        <f t="shared" si="0"/>
        <v>486736</v>
      </c>
      <c r="W21" s="35">
        <f t="shared" si="0"/>
        <v>1629503</v>
      </c>
      <c r="X21" s="35">
        <f t="shared" si="0"/>
        <v>3830950</v>
      </c>
      <c r="Y21" s="35">
        <f t="shared" si="0"/>
        <v>-2201447</v>
      </c>
      <c r="Z21" s="36">
        <f>+IF(X21&lt;&gt;0,+(Y21/X21)*100,0)</f>
        <v>-57.464780276432734</v>
      </c>
      <c r="AA21" s="33">
        <f>SUM(AA5:AA20)</f>
        <v>3830950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2076478</v>
      </c>
      <c r="D24" s="6"/>
      <c r="E24" s="7">
        <v>1440866</v>
      </c>
      <c r="F24" s="8">
        <v>1440866</v>
      </c>
      <c r="G24" s="8"/>
      <c r="H24" s="8">
        <v>184863</v>
      </c>
      <c r="I24" s="8">
        <v>182771</v>
      </c>
      <c r="J24" s="8">
        <v>367634</v>
      </c>
      <c r="K24" s="8">
        <v>160806</v>
      </c>
      <c r="L24" s="8">
        <v>134391</v>
      </c>
      <c r="M24" s="8">
        <v>141819</v>
      </c>
      <c r="N24" s="8">
        <v>437016</v>
      </c>
      <c r="O24" s="8"/>
      <c r="P24" s="8">
        <v>140588</v>
      </c>
      <c r="Q24" s="8">
        <v>154110</v>
      </c>
      <c r="R24" s="8">
        <v>294698</v>
      </c>
      <c r="S24" s="8">
        <v>141916</v>
      </c>
      <c r="T24" s="8">
        <v>202168</v>
      </c>
      <c r="U24" s="8">
        <v>168660</v>
      </c>
      <c r="V24" s="8">
        <v>512744</v>
      </c>
      <c r="W24" s="8">
        <v>1612092</v>
      </c>
      <c r="X24" s="8">
        <v>1440866</v>
      </c>
      <c r="Y24" s="8">
        <v>171226</v>
      </c>
      <c r="Z24" s="2">
        <v>11.883547810830432</v>
      </c>
      <c r="AA24" s="6">
        <v>1440866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908247</v>
      </c>
      <c r="F26" s="8">
        <v>908247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908247</v>
      </c>
      <c r="Y26" s="8">
        <v>-908247</v>
      </c>
      <c r="Z26" s="2">
        <v>-100</v>
      </c>
      <c r="AA26" s="6">
        <v>908247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450000</v>
      </c>
      <c r="F27" s="8">
        <v>450000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450000</v>
      </c>
      <c r="Y27" s="8">
        <v>-450000</v>
      </c>
      <c r="Z27" s="2">
        <v>-100</v>
      </c>
      <c r="AA27" s="6">
        <v>450000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871825</v>
      </c>
      <c r="D31" s="6"/>
      <c r="E31" s="7">
        <v>166660</v>
      </c>
      <c r="F31" s="8">
        <v>166660</v>
      </c>
      <c r="G31" s="8"/>
      <c r="H31" s="8"/>
      <c r="I31" s="8"/>
      <c r="J31" s="8"/>
      <c r="K31" s="8"/>
      <c r="L31" s="8">
        <v>17007</v>
      </c>
      <c r="M31" s="8">
        <v>106159</v>
      </c>
      <c r="N31" s="8">
        <v>123166</v>
      </c>
      <c r="O31" s="8">
        <v>101825</v>
      </c>
      <c r="P31" s="8">
        <v>17206</v>
      </c>
      <c r="Q31" s="8">
        <v>3803</v>
      </c>
      <c r="R31" s="8">
        <v>122834</v>
      </c>
      <c r="S31" s="8">
        <v>64290</v>
      </c>
      <c r="T31" s="8">
        <v>97917</v>
      </c>
      <c r="U31" s="8">
        <v>28595</v>
      </c>
      <c r="V31" s="8">
        <v>190802</v>
      </c>
      <c r="W31" s="8">
        <v>436802</v>
      </c>
      <c r="X31" s="8">
        <v>166660</v>
      </c>
      <c r="Y31" s="8">
        <v>270142</v>
      </c>
      <c r="Z31" s="2">
        <v>162.0916836673467</v>
      </c>
      <c r="AA31" s="6">
        <v>166660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360713</v>
      </c>
      <c r="D33" s="6"/>
      <c r="E33" s="7">
        <v>310750</v>
      </c>
      <c r="F33" s="8">
        <v>310750</v>
      </c>
      <c r="G33" s="8"/>
      <c r="H33" s="8">
        <v>1517</v>
      </c>
      <c r="I33" s="8">
        <v>1497</v>
      </c>
      <c r="J33" s="8">
        <v>3014</v>
      </c>
      <c r="K33" s="8">
        <v>5797</v>
      </c>
      <c r="L33" s="8">
        <v>53478</v>
      </c>
      <c r="M33" s="8">
        <v>58514</v>
      </c>
      <c r="N33" s="8">
        <v>117789</v>
      </c>
      <c r="O33" s="8">
        <v>33662</v>
      </c>
      <c r="P33" s="8">
        <v>15670</v>
      </c>
      <c r="Q33" s="8">
        <v>35925</v>
      </c>
      <c r="R33" s="8">
        <v>85257</v>
      </c>
      <c r="S33" s="8">
        <v>28175</v>
      </c>
      <c r="T33" s="8">
        <v>2930</v>
      </c>
      <c r="U33" s="8">
        <v>23925</v>
      </c>
      <c r="V33" s="8">
        <v>55030</v>
      </c>
      <c r="W33" s="8">
        <v>261090</v>
      </c>
      <c r="X33" s="8">
        <v>310750</v>
      </c>
      <c r="Y33" s="8">
        <v>-49660</v>
      </c>
      <c r="Z33" s="2">
        <v>-15.980691874497186</v>
      </c>
      <c r="AA33" s="6">
        <v>310750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3309016</v>
      </c>
      <c r="D35" s="33">
        <f>SUM(D24:D34)</f>
        <v>0</v>
      </c>
      <c r="E35" s="34">
        <f t="shared" si="1"/>
        <v>3276523</v>
      </c>
      <c r="F35" s="35">
        <f t="shared" si="1"/>
        <v>3276523</v>
      </c>
      <c r="G35" s="35">
        <f t="shared" si="1"/>
        <v>0</v>
      </c>
      <c r="H35" s="35">
        <f t="shared" si="1"/>
        <v>186380</v>
      </c>
      <c r="I35" s="35">
        <f t="shared" si="1"/>
        <v>184268</v>
      </c>
      <c r="J35" s="35">
        <f t="shared" si="1"/>
        <v>370648</v>
      </c>
      <c r="K35" s="35">
        <f t="shared" si="1"/>
        <v>166603</v>
      </c>
      <c r="L35" s="35">
        <f t="shared" si="1"/>
        <v>204876</v>
      </c>
      <c r="M35" s="35">
        <f t="shared" si="1"/>
        <v>306492</v>
      </c>
      <c r="N35" s="35">
        <f t="shared" si="1"/>
        <v>677971</v>
      </c>
      <c r="O35" s="35">
        <f t="shared" si="1"/>
        <v>135487</v>
      </c>
      <c r="P35" s="35">
        <f t="shared" si="1"/>
        <v>173464</v>
      </c>
      <c r="Q35" s="35">
        <f t="shared" si="1"/>
        <v>193838</v>
      </c>
      <c r="R35" s="35">
        <f t="shared" si="1"/>
        <v>502789</v>
      </c>
      <c r="S35" s="35">
        <f t="shared" si="1"/>
        <v>234381</v>
      </c>
      <c r="T35" s="35">
        <f t="shared" si="1"/>
        <v>303015</v>
      </c>
      <c r="U35" s="35">
        <f t="shared" si="1"/>
        <v>221180</v>
      </c>
      <c r="V35" s="35">
        <f t="shared" si="1"/>
        <v>758576</v>
      </c>
      <c r="W35" s="35">
        <f t="shared" si="1"/>
        <v>2309984</v>
      </c>
      <c r="X35" s="35">
        <f t="shared" si="1"/>
        <v>3276523</v>
      </c>
      <c r="Y35" s="35">
        <f t="shared" si="1"/>
        <v>-966539</v>
      </c>
      <c r="Z35" s="36">
        <f>+IF(X35&lt;&gt;0,+(Y35/X35)*100,0)</f>
        <v>-29.498923096221208</v>
      </c>
      <c r="AA35" s="33">
        <f>SUM(AA24:AA34)</f>
        <v>3276523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118691</v>
      </c>
      <c r="D37" s="46">
        <f>+D21-D35</f>
        <v>0</v>
      </c>
      <c r="E37" s="47">
        <f t="shared" si="2"/>
        <v>554427</v>
      </c>
      <c r="F37" s="48">
        <f t="shared" si="2"/>
        <v>554427</v>
      </c>
      <c r="G37" s="48">
        <f t="shared" si="2"/>
        <v>0</v>
      </c>
      <c r="H37" s="48">
        <f t="shared" si="2"/>
        <v>-186380</v>
      </c>
      <c r="I37" s="48">
        <f t="shared" si="2"/>
        <v>-184268</v>
      </c>
      <c r="J37" s="48">
        <f t="shared" si="2"/>
        <v>-370648</v>
      </c>
      <c r="K37" s="48">
        <f t="shared" si="2"/>
        <v>-256696</v>
      </c>
      <c r="L37" s="48">
        <f t="shared" si="2"/>
        <v>174610</v>
      </c>
      <c r="M37" s="48">
        <f t="shared" si="2"/>
        <v>92169</v>
      </c>
      <c r="N37" s="48">
        <f t="shared" si="2"/>
        <v>10083</v>
      </c>
      <c r="O37" s="48">
        <f t="shared" si="2"/>
        <v>-91319</v>
      </c>
      <c r="P37" s="48">
        <f t="shared" si="2"/>
        <v>-162513</v>
      </c>
      <c r="Q37" s="48">
        <f t="shared" si="2"/>
        <v>205756</v>
      </c>
      <c r="R37" s="48">
        <f t="shared" si="2"/>
        <v>-48076</v>
      </c>
      <c r="S37" s="48">
        <f t="shared" si="2"/>
        <v>197378</v>
      </c>
      <c r="T37" s="48">
        <f t="shared" si="2"/>
        <v>-272860</v>
      </c>
      <c r="U37" s="48">
        <f t="shared" si="2"/>
        <v>-196358</v>
      </c>
      <c r="V37" s="48">
        <f t="shared" si="2"/>
        <v>-271840</v>
      </c>
      <c r="W37" s="48">
        <f t="shared" si="2"/>
        <v>-680481</v>
      </c>
      <c r="X37" s="48">
        <f>IF(F21=F35,0,X21-X35)</f>
        <v>554427</v>
      </c>
      <c r="Y37" s="48">
        <f t="shared" si="2"/>
        <v>-1234908</v>
      </c>
      <c r="Z37" s="49">
        <f>+IF(X37&lt;&gt;0,+(Y37/X37)*100,0)</f>
        <v>-222.73590571887732</v>
      </c>
      <c r="AA37" s="46">
        <f>+AA21-AA35</f>
        <v>554427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118691</v>
      </c>
      <c r="D41" s="56">
        <f>SUM(D37:D40)</f>
        <v>0</v>
      </c>
      <c r="E41" s="57">
        <f t="shared" si="3"/>
        <v>554427</v>
      </c>
      <c r="F41" s="58">
        <f t="shared" si="3"/>
        <v>554427</v>
      </c>
      <c r="G41" s="58">
        <f t="shared" si="3"/>
        <v>0</v>
      </c>
      <c r="H41" s="58">
        <f t="shared" si="3"/>
        <v>-186380</v>
      </c>
      <c r="I41" s="58">
        <f t="shared" si="3"/>
        <v>-184268</v>
      </c>
      <c r="J41" s="58">
        <f t="shared" si="3"/>
        <v>-370648</v>
      </c>
      <c r="K41" s="58">
        <f t="shared" si="3"/>
        <v>-256696</v>
      </c>
      <c r="L41" s="58">
        <f t="shared" si="3"/>
        <v>174610</v>
      </c>
      <c r="M41" s="58">
        <f t="shared" si="3"/>
        <v>92169</v>
      </c>
      <c r="N41" s="58">
        <f t="shared" si="3"/>
        <v>10083</v>
      </c>
      <c r="O41" s="58">
        <f t="shared" si="3"/>
        <v>-91319</v>
      </c>
      <c r="P41" s="58">
        <f t="shared" si="3"/>
        <v>-162513</v>
      </c>
      <c r="Q41" s="58">
        <f t="shared" si="3"/>
        <v>205756</v>
      </c>
      <c r="R41" s="58">
        <f t="shared" si="3"/>
        <v>-48076</v>
      </c>
      <c r="S41" s="58">
        <f t="shared" si="3"/>
        <v>197378</v>
      </c>
      <c r="T41" s="58">
        <f t="shared" si="3"/>
        <v>-272860</v>
      </c>
      <c r="U41" s="58">
        <f t="shared" si="3"/>
        <v>-196358</v>
      </c>
      <c r="V41" s="58">
        <f t="shared" si="3"/>
        <v>-271840</v>
      </c>
      <c r="W41" s="58">
        <f t="shared" si="3"/>
        <v>-680481</v>
      </c>
      <c r="X41" s="58">
        <f t="shared" si="3"/>
        <v>554427</v>
      </c>
      <c r="Y41" s="58">
        <f t="shared" si="3"/>
        <v>-1234908</v>
      </c>
      <c r="Z41" s="59">
        <f>+IF(X41&lt;&gt;0,+(Y41/X41)*100,0)</f>
        <v>-222.73590571887732</v>
      </c>
      <c r="AA41" s="56">
        <f>SUM(AA37:AA40)</f>
        <v>554427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118691</v>
      </c>
      <c r="D43" s="64">
        <f>+D41-D42</f>
        <v>0</v>
      </c>
      <c r="E43" s="65">
        <f t="shared" si="4"/>
        <v>554427</v>
      </c>
      <c r="F43" s="66">
        <f t="shared" si="4"/>
        <v>554427</v>
      </c>
      <c r="G43" s="66">
        <f t="shared" si="4"/>
        <v>0</v>
      </c>
      <c r="H43" s="66">
        <f t="shared" si="4"/>
        <v>-186380</v>
      </c>
      <c r="I43" s="66">
        <f t="shared" si="4"/>
        <v>-184268</v>
      </c>
      <c r="J43" s="66">
        <f t="shared" si="4"/>
        <v>-370648</v>
      </c>
      <c r="K43" s="66">
        <f t="shared" si="4"/>
        <v>-256696</v>
      </c>
      <c r="L43" s="66">
        <f t="shared" si="4"/>
        <v>174610</v>
      </c>
      <c r="M43" s="66">
        <f t="shared" si="4"/>
        <v>92169</v>
      </c>
      <c r="N43" s="66">
        <f t="shared" si="4"/>
        <v>10083</v>
      </c>
      <c r="O43" s="66">
        <f t="shared" si="4"/>
        <v>-91319</v>
      </c>
      <c r="P43" s="66">
        <f t="shared" si="4"/>
        <v>-162513</v>
      </c>
      <c r="Q43" s="66">
        <f t="shared" si="4"/>
        <v>205756</v>
      </c>
      <c r="R43" s="66">
        <f t="shared" si="4"/>
        <v>-48076</v>
      </c>
      <c r="S43" s="66">
        <f t="shared" si="4"/>
        <v>197378</v>
      </c>
      <c r="T43" s="66">
        <f t="shared" si="4"/>
        <v>-272860</v>
      </c>
      <c r="U43" s="66">
        <f t="shared" si="4"/>
        <v>-196358</v>
      </c>
      <c r="V43" s="66">
        <f t="shared" si="4"/>
        <v>-271840</v>
      </c>
      <c r="W43" s="66">
        <f t="shared" si="4"/>
        <v>-680481</v>
      </c>
      <c r="X43" s="66">
        <f t="shared" si="4"/>
        <v>554427</v>
      </c>
      <c r="Y43" s="66">
        <f t="shared" si="4"/>
        <v>-1234908</v>
      </c>
      <c r="Z43" s="67">
        <f>+IF(X43&lt;&gt;0,+(Y43/X43)*100,0)</f>
        <v>-222.73590571887732</v>
      </c>
      <c r="AA43" s="64">
        <f>+AA41-AA42</f>
        <v>554427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118691</v>
      </c>
      <c r="D45" s="56">
        <f>SUM(D43:D44)</f>
        <v>0</v>
      </c>
      <c r="E45" s="57">
        <f t="shared" si="5"/>
        <v>554427</v>
      </c>
      <c r="F45" s="58">
        <f t="shared" si="5"/>
        <v>554427</v>
      </c>
      <c r="G45" s="58">
        <f t="shared" si="5"/>
        <v>0</v>
      </c>
      <c r="H45" s="58">
        <f t="shared" si="5"/>
        <v>-186380</v>
      </c>
      <c r="I45" s="58">
        <f t="shared" si="5"/>
        <v>-184268</v>
      </c>
      <c r="J45" s="58">
        <f t="shared" si="5"/>
        <v>-370648</v>
      </c>
      <c r="K45" s="58">
        <f t="shared" si="5"/>
        <v>-256696</v>
      </c>
      <c r="L45" s="58">
        <f t="shared" si="5"/>
        <v>174610</v>
      </c>
      <c r="M45" s="58">
        <f t="shared" si="5"/>
        <v>92169</v>
      </c>
      <c r="N45" s="58">
        <f t="shared" si="5"/>
        <v>10083</v>
      </c>
      <c r="O45" s="58">
        <f t="shared" si="5"/>
        <v>-91319</v>
      </c>
      <c r="P45" s="58">
        <f t="shared" si="5"/>
        <v>-162513</v>
      </c>
      <c r="Q45" s="58">
        <f t="shared" si="5"/>
        <v>205756</v>
      </c>
      <c r="R45" s="58">
        <f t="shared" si="5"/>
        <v>-48076</v>
      </c>
      <c r="S45" s="58">
        <f t="shared" si="5"/>
        <v>197378</v>
      </c>
      <c r="T45" s="58">
        <f t="shared" si="5"/>
        <v>-272860</v>
      </c>
      <c r="U45" s="58">
        <f t="shared" si="5"/>
        <v>-196358</v>
      </c>
      <c r="V45" s="58">
        <f t="shared" si="5"/>
        <v>-271840</v>
      </c>
      <c r="W45" s="58">
        <f t="shared" si="5"/>
        <v>-680481</v>
      </c>
      <c r="X45" s="58">
        <f t="shared" si="5"/>
        <v>554427</v>
      </c>
      <c r="Y45" s="58">
        <f t="shared" si="5"/>
        <v>-1234908</v>
      </c>
      <c r="Z45" s="59">
        <f>+IF(X45&lt;&gt;0,+(Y45/X45)*100,0)</f>
        <v>-222.73590571887732</v>
      </c>
      <c r="AA45" s="56">
        <f>SUM(AA43:AA44)</f>
        <v>554427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118691</v>
      </c>
      <c r="D47" s="71">
        <f>SUM(D45:D46)</f>
        <v>0</v>
      </c>
      <c r="E47" s="72">
        <f t="shared" si="6"/>
        <v>554427</v>
      </c>
      <c r="F47" s="73">
        <f t="shared" si="6"/>
        <v>554427</v>
      </c>
      <c r="G47" s="73">
        <f t="shared" si="6"/>
        <v>0</v>
      </c>
      <c r="H47" s="74">
        <f t="shared" si="6"/>
        <v>-186380</v>
      </c>
      <c r="I47" s="74">
        <f t="shared" si="6"/>
        <v>-184268</v>
      </c>
      <c r="J47" s="74">
        <f t="shared" si="6"/>
        <v>-370648</v>
      </c>
      <c r="K47" s="74">
        <f t="shared" si="6"/>
        <v>-256696</v>
      </c>
      <c r="L47" s="74">
        <f t="shared" si="6"/>
        <v>174610</v>
      </c>
      <c r="M47" s="73">
        <f t="shared" si="6"/>
        <v>92169</v>
      </c>
      <c r="N47" s="73">
        <f t="shared" si="6"/>
        <v>10083</v>
      </c>
      <c r="O47" s="74">
        <f t="shared" si="6"/>
        <v>-91319</v>
      </c>
      <c r="P47" s="74">
        <f t="shared" si="6"/>
        <v>-162513</v>
      </c>
      <c r="Q47" s="74">
        <f t="shared" si="6"/>
        <v>205756</v>
      </c>
      <c r="R47" s="74">
        <f t="shared" si="6"/>
        <v>-48076</v>
      </c>
      <c r="S47" s="74">
        <f t="shared" si="6"/>
        <v>197378</v>
      </c>
      <c r="T47" s="73">
        <f t="shared" si="6"/>
        <v>-272860</v>
      </c>
      <c r="U47" s="73">
        <f t="shared" si="6"/>
        <v>-196358</v>
      </c>
      <c r="V47" s="74">
        <f t="shared" si="6"/>
        <v>-271840</v>
      </c>
      <c r="W47" s="74">
        <f t="shared" si="6"/>
        <v>-680481</v>
      </c>
      <c r="X47" s="74">
        <f t="shared" si="6"/>
        <v>554427</v>
      </c>
      <c r="Y47" s="74">
        <f t="shared" si="6"/>
        <v>-1234908</v>
      </c>
      <c r="Z47" s="75">
        <f>+IF(X47&lt;&gt;0,+(Y47/X47)*100,0)</f>
        <v>-222.73590571887732</v>
      </c>
      <c r="AA47" s="76">
        <f>SUM(AA45:AA46)</f>
        <v>554427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-91722</v>
      </c>
      <c r="D6" s="6"/>
      <c r="E6" s="7">
        <v>-118426</v>
      </c>
      <c r="F6" s="8">
        <v>-118426</v>
      </c>
      <c r="G6" s="8">
        <v>-7959</v>
      </c>
      <c r="H6" s="8">
        <v>-6186</v>
      </c>
      <c r="I6" s="8">
        <v>-10175</v>
      </c>
      <c r="J6" s="8">
        <v>-24320</v>
      </c>
      <c r="K6" s="8">
        <v>-7119</v>
      </c>
      <c r="L6" s="8">
        <v>-6292</v>
      </c>
      <c r="M6" s="8">
        <v>-6791</v>
      </c>
      <c r="N6" s="8">
        <v>-20202</v>
      </c>
      <c r="O6" s="8">
        <v>-9943</v>
      </c>
      <c r="P6" s="8">
        <v>-2324</v>
      </c>
      <c r="Q6" s="8">
        <v>-2602</v>
      </c>
      <c r="R6" s="8">
        <v>-14869</v>
      </c>
      <c r="S6" s="8">
        <v>-2535</v>
      </c>
      <c r="T6" s="8">
        <v>-2550</v>
      </c>
      <c r="U6" s="8">
        <v>-1780</v>
      </c>
      <c r="V6" s="8">
        <v>-6865</v>
      </c>
      <c r="W6" s="8">
        <v>-66256</v>
      </c>
      <c r="X6" s="8">
        <v>-118426</v>
      </c>
      <c r="Y6" s="8">
        <v>52170</v>
      </c>
      <c r="Z6" s="2">
        <v>-44.052826237481632</v>
      </c>
      <c r="AA6" s="6">
        <v>-118426</v>
      </c>
    </row>
    <row r="7" spans="1:27" x14ac:dyDescent="0.25">
      <c r="A7" s="25" t="s">
        <v>35</v>
      </c>
      <c r="B7" s="24" t="s">
        <v>32</v>
      </c>
      <c r="C7" s="6">
        <v>-20028</v>
      </c>
      <c r="D7" s="6"/>
      <c r="E7" s="7">
        <v>-20039</v>
      </c>
      <c r="F7" s="8">
        <v>-20239</v>
      </c>
      <c r="G7" s="8"/>
      <c r="H7" s="8">
        <v>-78</v>
      </c>
      <c r="I7" s="8">
        <v>-391</v>
      </c>
      <c r="J7" s="8">
        <v>-469</v>
      </c>
      <c r="K7" s="8">
        <v>-371</v>
      </c>
      <c r="L7" s="8">
        <v>-391</v>
      </c>
      <c r="M7" s="8">
        <v>-313</v>
      </c>
      <c r="N7" s="8">
        <v>-1075</v>
      </c>
      <c r="O7" s="8">
        <v>-860</v>
      </c>
      <c r="P7" s="8">
        <v>-723</v>
      </c>
      <c r="Q7" s="8">
        <v>-313</v>
      </c>
      <c r="R7" s="8">
        <v>-1896</v>
      </c>
      <c r="S7" s="8">
        <v>-430</v>
      </c>
      <c r="T7" s="8">
        <v>-430</v>
      </c>
      <c r="U7" s="8">
        <v>-430</v>
      </c>
      <c r="V7" s="8">
        <v>-1290</v>
      </c>
      <c r="W7" s="8">
        <v>-4730</v>
      </c>
      <c r="X7" s="8">
        <v>-20239</v>
      </c>
      <c r="Y7" s="8">
        <v>15509</v>
      </c>
      <c r="Z7" s="2">
        <v>-76.629280102771872</v>
      </c>
      <c r="AA7" s="6">
        <v>-20239</v>
      </c>
    </row>
    <row r="8" spans="1:27" x14ac:dyDescent="0.25">
      <c r="A8" s="25" t="s">
        <v>36</v>
      </c>
      <c r="B8" s="24" t="s">
        <v>32</v>
      </c>
      <c r="C8" s="6">
        <v>11802352</v>
      </c>
      <c r="D8" s="6"/>
      <c r="E8" s="7">
        <v>13332041</v>
      </c>
      <c r="F8" s="8">
        <v>12652041</v>
      </c>
      <c r="G8" s="8">
        <v>1029371</v>
      </c>
      <c r="H8" s="8">
        <v>1053385</v>
      </c>
      <c r="I8" s="8">
        <v>1056909</v>
      </c>
      <c r="J8" s="8">
        <v>3139665</v>
      </c>
      <c r="K8" s="8">
        <v>1066067</v>
      </c>
      <c r="L8" s="8">
        <v>1058275</v>
      </c>
      <c r="M8" s="8">
        <v>1078575</v>
      </c>
      <c r="N8" s="8">
        <v>3202917</v>
      </c>
      <c r="O8" s="8">
        <v>1026991</v>
      </c>
      <c r="P8" s="8">
        <v>1027321</v>
      </c>
      <c r="Q8" s="8">
        <v>1036848</v>
      </c>
      <c r="R8" s="8">
        <v>3091160</v>
      </c>
      <c r="S8" s="8">
        <v>1021654</v>
      </c>
      <c r="T8" s="8">
        <v>1021646</v>
      </c>
      <c r="U8" s="8">
        <v>1055831</v>
      </c>
      <c r="V8" s="8">
        <v>3099131</v>
      </c>
      <c r="W8" s="8">
        <v>12532873</v>
      </c>
      <c r="X8" s="8">
        <v>12652041</v>
      </c>
      <c r="Y8" s="8">
        <v>-119168</v>
      </c>
      <c r="Z8" s="2">
        <v>-0.94188755790468903</v>
      </c>
      <c r="AA8" s="6">
        <v>12652041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11690602</v>
      </c>
      <c r="D21" s="33">
        <f t="shared" si="0"/>
        <v>0</v>
      </c>
      <c r="E21" s="34">
        <f t="shared" si="0"/>
        <v>13193576</v>
      </c>
      <c r="F21" s="35">
        <f t="shared" si="0"/>
        <v>12513376</v>
      </c>
      <c r="G21" s="35">
        <f t="shared" si="0"/>
        <v>1021412</v>
      </c>
      <c r="H21" s="35">
        <f t="shared" si="0"/>
        <v>1047121</v>
      </c>
      <c r="I21" s="35">
        <f t="shared" si="0"/>
        <v>1046343</v>
      </c>
      <c r="J21" s="35">
        <f t="shared" si="0"/>
        <v>3114876</v>
      </c>
      <c r="K21" s="35">
        <f t="shared" si="0"/>
        <v>1058577</v>
      </c>
      <c r="L21" s="35">
        <f t="shared" si="0"/>
        <v>1051592</v>
      </c>
      <c r="M21" s="35">
        <f t="shared" si="0"/>
        <v>1071471</v>
      </c>
      <c r="N21" s="35">
        <f t="shared" si="0"/>
        <v>3181640</v>
      </c>
      <c r="O21" s="35">
        <f t="shared" si="0"/>
        <v>1016188</v>
      </c>
      <c r="P21" s="35">
        <f t="shared" si="0"/>
        <v>1024274</v>
      </c>
      <c r="Q21" s="35">
        <f t="shared" si="0"/>
        <v>1033933</v>
      </c>
      <c r="R21" s="35">
        <f t="shared" si="0"/>
        <v>3074395</v>
      </c>
      <c r="S21" s="35">
        <f t="shared" si="0"/>
        <v>1018689</v>
      </c>
      <c r="T21" s="35">
        <f t="shared" si="0"/>
        <v>1018666</v>
      </c>
      <c r="U21" s="35">
        <f t="shared" si="0"/>
        <v>1053621</v>
      </c>
      <c r="V21" s="35">
        <f t="shared" si="0"/>
        <v>3090976</v>
      </c>
      <c r="W21" s="35">
        <f t="shared" si="0"/>
        <v>12461887</v>
      </c>
      <c r="X21" s="35">
        <f t="shared" si="0"/>
        <v>12513376</v>
      </c>
      <c r="Y21" s="35">
        <f t="shared" si="0"/>
        <v>-51489</v>
      </c>
      <c r="Z21" s="36">
        <f>+IF(X21&lt;&gt;0,+(Y21/X21)*100,0)</f>
        <v>-0.41147169237142717</v>
      </c>
      <c r="AA21" s="33">
        <f>SUM(AA5:AA20)</f>
        <v>12513376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8480641</v>
      </c>
      <c r="D24" s="6"/>
      <c r="E24" s="7">
        <v>8473397</v>
      </c>
      <c r="F24" s="8">
        <v>8473397</v>
      </c>
      <c r="G24" s="8">
        <v>667657</v>
      </c>
      <c r="H24" s="8">
        <v>763681</v>
      </c>
      <c r="I24" s="8">
        <v>988088</v>
      </c>
      <c r="J24" s="8">
        <v>2419426</v>
      </c>
      <c r="K24" s="8">
        <v>774721</v>
      </c>
      <c r="L24" s="8">
        <v>724235</v>
      </c>
      <c r="M24" s="8">
        <v>814200</v>
      </c>
      <c r="N24" s="8">
        <v>2313156</v>
      </c>
      <c r="O24" s="8">
        <v>680054</v>
      </c>
      <c r="P24" s="8">
        <v>618137</v>
      </c>
      <c r="Q24" s="8">
        <v>604446</v>
      </c>
      <c r="R24" s="8">
        <v>1902637</v>
      </c>
      <c r="S24" s="8">
        <v>641661</v>
      </c>
      <c r="T24" s="8">
        <v>762750</v>
      </c>
      <c r="U24" s="8">
        <v>612397</v>
      </c>
      <c r="V24" s="8">
        <v>2016808</v>
      </c>
      <c r="W24" s="8">
        <v>8652027</v>
      </c>
      <c r="X24" s="8">
        <v>8473397</v>
      </c>
      <c r="Y24" s="8">
        <v>178630</v>
      </c>
      <c r="Z24" s="2">
        <v>2.1081273543538677</v>
      </c>
      <c r="AA24" s="6">
        <v>8473397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>
        <v>5320521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5320521</v>
      </c>
      <c r="Y26" s="8">
        <v>-5320521</v>
      </c>
      <c r="Z26" s="2">
        <v>-100</v>
      </c>
      <c r="AA26" s="6">
        <v>5320521</v>
      </c>
    </row>
    <row r="27" spans="1:27" x14ac:dyDescent="0.25">
      <c r="A27" s="25" t="s">
        <v>53</v>
      </c>
      <c r="B27" s="24" t="s">
        <v>32</v>
      </c>
      <c r="C27" s="6">
        <v>6502181</v>
      </c>
      <c r="D27" s="6"/>
      <c r="E27" s="7">
        <v>6625478</v>
      </c>
      <c r="F27" s="8">
        <v>6625478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6625478</v>
      </c>
      <c r="Y27" s="8">
        <v>-6625478</v>
      </c>
      <c r="Z27" s="2">
        <v>-100</v>
      </c>
      <c r="AA27" s="6">
        <v>6625478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472195</v>
      </c>
      <c r="D30" s="6"/>
      <c r="E30" s="7">
        <v>1800000</v>
      </c>
      <c r="F30" s="8">
        <v>1800000</v>
      </c>
      <c r="G30" s="8">
        <v>757</v>
      </c>
      <c r="H30" s="8"/>
      <c r="I30" s="8">
        <v>210</v>
      </c>
      <c r="J30" s="8">
        <v>967</v>
      </c>
      <c r="K30" s="8">
        <v>53951</v>
      </c>
      <c r="L30" s="8">
        <v>10685</v>
      </c>
      <c r="M30" s="8">
        <v>6049</v>
      </c>
      <c r="N30" s="8">
        <v>70685</v>
      </c>
      <c r="O30" s="8">
        <v>17681</v>
      </c>
      <c r="P30" s="8">
        <v>26748</v>
      </c>
      <c r="Q30" s="8">
        <v>7564</v>
      </c>
      <c r="R30" s="8">
        <v>51993</v>
      </c>
      <c r="S30" s="8">
        <v>13414</v>
      </c>
      <c r="T30" s="8">
        <v>37599</v>
      </c>
      <c r="U30" s="8">
        <v>78690</v>
      </c>
      <c r="V30" s="8">
        <v>129703</v>
      </c>
      <c r="W30" s="8">
        <v>253348</v>
      </c>
      <c r="X30" s="8">
        <v>1800000</v>
      </c>
      <c r="Y30" s="8">
        <v>-1546652</v>
      </c>
      <c r="Z30" s="2">
        <v>-85.925111111111107</v>
      </c>
      <c r="AA30" s="6">
        <v>1800000</v>
      </c>
    </row>
    <row r="31" spans="1:27" x14ac:dyDescent="0.25">
      <c r="A31" s="25" t="s">
        <v>57</v>
      </c>
      <c r="B31" s="24" t="s">
        <v>32</v>
      </c>
      <c r="C31" s="6">
        <v>673538</v>
      </c>
      <c r="D31" s="6"/>
      <c r="E31" s="7">
        <v>870000</v>
      </c>
      <c r="F31" s="8">
        <v>1030000</v>
      </c>
      <c r="G31" s="8"/>
      <c r="H31" s="8">
        <v>12690</v>
      </c>
      <c r="I31" s="8">
        <v>20679</v>
      </c>
      <c r="J31" s="8">
        <v>33369</v>
      </c>
      <c r="K31" s="8">
        <v>19818</v>
      </c>
      <c r="L31" s="8"/>
      <c r="M31" s="8"/>
      <c r="N31" s="8">
        <v>19818</v>
      </c>
      <c r="O31" s="8"/>
      <c r="P31" s="8"/>
      <c r="Q31" s="8">
        <v>20273</v>
      </c>
      <c r="R31" s="8">
        <v>20273</v>
      </c>
      <c r="S31" s="8"/>
      <c r="T31" s="8">
        <v>89686</v>
      </c>
      <c r="U31" s="8">
        <v>65276</v>
      </c>
      <c r="V31" s="8">
        <v>154962</v>
      </c>
      <c r="W31" s="8">
        <v>228422</v>
      </c>
      <c r="X31" s="8">
        <v>1030000</v>
      </c>
      <c r="Y31" s="8">
        <v>-801578</v>
      </c>
      <c r="Z31" s="2">
        <v>-77.823106796116505</v>
      </c>
      <c r="AA31" s="6">
        <v>1030000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16128555</v>
      </c>
      <c r="D35" s="33">
        <f>SUM(D24:D34)</f>
        <v>0</v>
      </c>
      <c r="E35" s="34">
        <f t="shared" si="1"/>
        <v>17768875</v>
      </c>
      <c r="F35" s="35">
        <f t="shared" si="1"/>
        <v>23249396</v>
      </c>
      <c r="G35" s="35">
        <f t="shared" si="1"/>
        <v>668414</v>
      </c>
      <c r="H35" s="35">
        <f t="shared" si="1"/>
        <v>776371</v>
      </c>
      <c r="I35" s="35">
        <f t="shared" si="1"/>
        <v>1008977</v>
      </c>
      <c r="J35" s="35">
        <f t="shared" si="1"/>
        <v>2453762</v>
      </c>
      <c r="K35" s="35">
        <f t="shared" si="1"/>
        <v>848490</v>
      </c>
      <c r="L35" s="35">
        <f t="shared" si="1"/>
        <v>734920</v>
      </c>
      <c r="M35" s="35">
        <f t="shared" si="1"/>
        <v>820249</v>
      </c>
      <c r="N35" s="35">
        <f t="shared" si="1"/>
        <v>2403659</v>
      </c>
      <c r="O35" s="35">
        <f t="shared" si="1"/>
        <v>697735</v>
      </c>
      <c r="P35" s="35">
        <f t="shared" si="1"/>
        <v>644885</v>
      </c>
      <c r="Q35" s="35">
        <f t="shared" si="1"/>
        <v>632283</v>
      </c>
      <c r="R35" s="35">
        <f t="shared" si="1"/>
        <v>1974903</v>
      </c>
      <c r="S35" s="35">
        <f t="shared" si="1"/>
        <v>655075</v>
      </c>
      <c r="T35" s="35">
        <f t="shared" si="1"/>
        <v>890035</v>
      </c>
      <c r="U35" s="35">
        <f t="shared" si="1"/>
        <v>756363</v>
      </c>
      <c r="V35" s="35">
        <f t="shared" si="1"/>
        <v>2301473</v>
      </c>
      <c r="W35" s="35">
        <f t="shared" si="1"/>
        <v>9133797</v>
      </c>
      <c r="X35" s="35">
        <f t="shared" si="1"/>
        <v>23249396</v>
      </c>
      <c r="Y35" s="35">
        <f t="shared" si="1"/>
        <v>-14115599</v>
      </c>
      <c r="Z35" s="36">
        <f>+IF(X35&lt;&gt;0,+(Y35/X35)*100,0)</f>
        <v>-60.713831017373529</v>
      </c>
      <c r="AA35" s="33">
        <f>SUM(AA24:AA34)</f>
        <v>23249396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-4437953</v>
      </c>
      <c r="D37" s="46">
        <f>+D21-D35</f>
        <v>0</v>
      </c>
      <c r="E37" s="47">
        <f t="shared" si="2"/>
        <v>-4575299</v>
      </c>
      <c r="F37" s="48">
        <f t="shared" si="2"/>
        <v>-10736020</v>
      </c>
      <c r="G37" s="48">
        <f t="shared" si="2"/>
        <v>352998</v>
      </c>
      <c r="H37" s="48">
        <f t="shared" si="2"/>
        <v>270750</v>
      </c>
      <c r="I37" s="48">
        <f t="shared" si="2"/>
        <v>37366</v>
      </c>
      <c r="J37" s="48">
        <f t="shared" si="2"/>
        <v>661114</v>
      </c>
      <c r="K37" s="48">
        <f t="shared" si="2"/>
        <v>210087</v>
      </c>
      <c r="L37" s="48">
        <f t="shared" si="2"/>
        <v>316672</v>
      </c>
      <c r="M37" s="48">
        <f t="shared" si="2"/>
        <v>251222</v>
      </c>
      <c r="N37" s="48">
        <f t="shared" si="2"/>
        <v>777981</v>
      </c>
      <c r="O37" s="48">
        <f t="shared" si="2"/>
        <v>318453</v>
      </c>
      <c r="P37" s="48">
        <f t="shared" si="2"/>
        <v>379389</v>
      </c>
      <c r="Q37" s="48">
        <f t="shared" si="2"/>
        <v>401650</v>
      </c>
      <c r="R37" s="48">
        <f t="shared" si="2"/>
        <v>1099492</v>
      </c>
      <c r="S37" s="48">
        <f t="shared" si="2"/>
        <v>363614</v>
      </c>
      <c r="T37" s="48">
        <f t="shared" si="2"/>
        <v>128631</v>
      </c>
      <c r="U37" s="48">
        <f t="shared" si="2"/>
        <v>297258</v>
      </c>
      <c r="V37" s="48">
        <f t="shared" si="2"/>
        <v>789503</v>
      </c>
      <c r="W37" s="48">
        <f t="shared" si="2"/>
        <v>3328090</v>
      </c>
      <c r="X37" s="48">
        <f>IF(F21=F35,0,X21-X35)</f>
        <v>-10736020</v>
      </c>
      <c r="Y37" s="48">
        <f t="shared" si="2"/>
        <v>14064110</v>
      </c>
      <c r="Z37" s="49">
        <f>+IF(X37&lt;&gt;0,+(Y37/X37)*100,0)</f>
        <v>-130.99929023977228</v>
      </c>
      <c r="AA37" s="46">
        <f>+AA21-AA35</f>
        <v>-10736020</v>
      </c>
    </row>
    <row r="38" spans="1:27" ht="23.15" customHeight="1" x14ac:dyDescent="0.25">
      <c r="A38" s="50" t="s">
        <v>62</v>
      </c>
      <c r="B38" s="29" t="s">
        <v>32</v>
      </c>
      <c r="C38" s="6">
        <v>14387496</v>
      </c>
      <c r="D38" s="6"/>
      <c r="E38" s="7">
        <v>30182000</v>
      </c>
      <c r="F38" s="8">
        <v>20000000</v>
      </c>
      <c r="G38" s="8"/>
      <c r="H38" s="8"/>
      <c r="I38" s="8">
        <v>887127</v>
      </c>
      <c r="J38" s="8">
        <v>887127</v>
      </c>
      <c r="K38" s="8"/>
      <c r="L38" s="8">
        <v>2200770</v>
      </c>
      <c r="M38" s="8">
        <v>213997</v>
      </c>
      <c r="N38" s="8">
        <v>2414767</v>
      </c>
      <c r="O38" s="8"/>
      <c r="P38" s="8"/>
      <c r="Q38" s="8">
        <v>1176647</v>
      </c>
      <c r="R38" s="8">
        <v>1176647</v>
      </c>
      <c r="S38" s="8">
        <v>428951</v>
      </c>
      <c r="T38" s="8">
        <v>-601464</v>
      </c>
      <c r="U38" s="8">
        <v>1904213</v>
      </c>
      <c r="V38" s="8">
        <v>1731700</v>
      </c>
      <c r="W38" s="8">
        <v>6210241</v>
      </c>
      <c r="X38" s="8">
        <v>20000000</v>
      </c>
      <c r="Y38" s="8">
        <v>-13789759</v>
      </c>
      <c r="Z38" s="2">
        <v>-68.94879499999999</v>
      </c>
      <c r="AA38" s="6">
        <v>20000000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9949543</v>
      </c>
      <c r="D41" s="56">
        <f>SUM(D37:D40)</f>
        <v>0</v>
      </c>
      <c r="E41" s="57">
        <f t="shared" si="3"/>
        <v>25606701</v>
      </c>
      <c r="F41" s="58">
        <f t="shared" si="3"/>
        <v>9263980</v>
      </c>
      <c r="G41" s="58">
        <f t="shared" si="3"/>
        <v>352998</v>
      </c>
      <c r="H41" s="58">
        <f t="shared" si="3"/>
        <v>270750</v>
      </c>
      <c r="I41" s="58">
        <f t="shared" si="3"/>
        <v>924493</v>
      </c>
      <c r="J41" s="58">
        <f t="shared" si="3"/>
        <v>1548241</v>
      </c>
      <c r="K41" s="58">
        <f t="shared" si="3"/>
        <v>210087</v>
      </c>
      <c r="L41" s="58">
        <f t="shared" si="3"/>
        <v>2517442</v>
      </c>
      <c r="M41" s="58">
        <f t="shared" si="3"/>
        <v>465219</v>
      </c>
      <c r="N41" s="58">
        <f t="shared" si="3"/>
        <v>3192748</v>
      </c>
      <c r="O41" s="58">
        <f t="shared" si="3"/>
        <v>318453</v>
      </c>
      <c r="P41" s="58">
        <f t="shared" si="3"/>
        <v>379389</v>
      </c>
      <c r="Q41" s="58">
        <f t="shared" si="3"/>
        <v>1578297</v>
      </c>
      <c r="R41" s="58">
        <f t="shared" si="3"/>
        <v>2276139</v>
      </c>
      <c r="S41" s="58">
        <f t="shared" si="3"/>
        <v>792565</v>
      </c>
      <c r="T41" s="58">
        <f t="shared" si="3"/>
        <v>-472833</v>
      </c>
      <c r="U41" s="58">
        <f t="shared" si="3"/>
        <v>2201471</v>
      </c>
      <c r="V41" s="58">
        <f t="shared" si="3"/>
        <v>2521203</v>
      </c>
      <c r="W41" s="58">
        <f t="shared" si="3"/>
        <v>9538331</v>
      </c>
      <c r="X41" s="58">
        <f t="shared" si="3"/>
        <v>9263980</v>
      </c>
      <c r="Y41" s="58">
        <f t="shared" si="3"/>
        <v>274351</v>
      </c>
      <c r="Z41" s="59">
        <f>+IF(X41&lt;&gt;0,+(Y41/X41)*100,0)</f>
        <v>2.9614809185684772</v>
      </c>
      <c r="AA41" s="56">
        <f>SUM(AA37:AA40)</f>
        <v>9263980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9949543</v>
      </c>
      <c r="D43" s="64">
        <f>+D41-D42</f>
        <v>0</v>
      </c>
      <c r="E43" s="65">
        <f t="shared" si="4"/>
        <v>25606701</v>
      </c>
      <c r="F43" s="66">
        <f t="shared" si="4"/>
        <v>9263980</v>
      </c>
      <c r="G43" s="66">
        <f t="shared" si="4"/>
        <v>352998</v>
      </c>
      <c r="H43" s="66">
        <f t="shared" si="4"/>
        <v>270750</v>
      </c>
      <c r="I43" s="66">
        <f t="shared" si="4"/>
        <v>924493</v>
      </c>
      <c r="J43" s="66">
        <f t="shared" si="4"/>
        <v>1548241</v>
      </c>
      <c r="K43" s="66">
        <f t="shared" si="4"/>
        <v>210087</v>
      </c>
      <c r="L43" s="66">
        <f t="shared" si="4"/>
        <v>2517442</v>
      </c>
      <c r="M43" s="66">
        <f t="shared" si="4"/>
        <v>465219</v>
      </c>
      <c r="N43" s="66">
        <f t="shared" si="4"/>
        <v>3192748</v>
      </c>
      <c r="O43" s="66">
        <f t="shared" si="4"/>
        <v>318453</v>
      </c>
      <c r="P43" s="66">
        <f t="shared" si="4"/>
        <v>379389</v>
      </c>
      <c r="Q43" s="66">
        <f t="shared" si="4"/>
        <v>1578297</v>
      </c>
      <c r="R43" s="66">
        <f t="shared" si="4"/>
        <v>2276139</v>
      </c>
      <c r="S43" s="66">
        <f t="shared" si="4"/>
        <v>792565</v>
      </c>
      <c r="T43" s="66">
        <f t="shared" si="4"/>
        <v>-472833</v>
      </c>
      <c r="U43" s="66">
        <f t="shared" si="4"/>
        <v>2201471</v>
      </c>
      <c r="V43" s="66">
        <f t="shared" si="4"/>
        <v>2521203</v>
      </c>
      <c r="W43" s="66">
        <f t="shared" si="4"/>
        <v>9538331</v>
      </c>
      <c r="X43" s="66">
        <f t="shared" si="4"/>
        <v>9263980</v>
      </c>
      <c r="Y43" s="66">
        <f t="shared" si="4"/>
        <v>274351</v>
      </c>
      <c r="Z43" s="67">
        <f>+IF(X43&lt;&gt;0,+(Y43/X43)*100,0)</f>
        <v>2.9614809185684772</v>
      </c>
      <c r="AA43" s="64">
        <f>+AA41-AA42</f>
        <v>9263980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9949543</v>
      </c>
      <c r="D45" s="56">
        <f>SUM(D43:D44)</f>
        <v>0</v>
      </c>
      <c r="E45" s="57">
        <f t="shared" si="5"/>
        <v>25606701</v>
      </c>
      <c r="F45" s="58">
        <f t="shared" si="5"/>
        <v>9263980</v>
      </c>
      <c r="G45" s="58">
        <f t="shared" si="5"/>
        <v>352998</v>
      </c>
      <c r="H45" s="58">
        <f t="shared" si="5"/>
        <v>270750</v>
      </c>
      <c r="I45" s="58">
        <f t="shared" si="5"/>
        <v>924493</v>
      </c>
      <c r="J45" s="58">
        <f t="shared" si="5"/>
        <v>1548241</v>
      </c>
      <c r="K45" s="58">
        <f t="shared" si="5"/>
        <v>210087</v>
      </c>
      <c r="L45" s="58">
        <f t="shared" si="5"/>
        <v>2517442</v>
      </c>
      <c r="M45" s="58">
        <f t="shared" si="5"/>
        <v>465219</v>
      </c>
      <c r="N45" s="58">
        <f t="shared" si="5"/>
        <v>3192748</v>
      </c>
      <c r="O45" s="58">
        <f t="shared" si="5"/>
        <v>318453</v>
      </c>
      <c r="P45" s="58">
        <f t="shared" si="5"/>
        <v>379389</v>
      </c>
      <c r="Q45" s="58">
        <f t="shared" si="5"/>
        <v>1578297</v>
      </c>
      <c r="R45" s="58">
        <f t="shared" si="5"/>
        <v>2276139</v>
      </c>
      <c r="S45" s="58">
        <f t="shared" si="5"/>
        <v>792565</v>
      </c>
      <c r="T45" s="58">
        <f t="shared" si="5"/>
        <v>-472833</v>
      </c>
      <c r="U45" s="58">
        <f t="shared" si="5"/>
        <v>2201471</v>
      </c>
      <c r="V45" s="58">
        <f t="shared" si="5"/>
        <v>2521203</v>
      </c>
      <c r="W45" s="58">
        <f t="shared" si="5"/>
        <v>9538331</v>
      </c>
      <c r="X45" s="58">
        <f t="shared" si="5"/>
        <v>9263980</v>
      </c>
      <c r="Y45" s="58">
        <f t="shared" si="5"/>
        <v>274351</v>
      </c>
      <c r="Z45" s="59">
        <f>+IF(X45&lt;&gt;0,+(Y45/X45)*100,0)</f>
        <v>2.9614809185684772</v>
      </c>
      <c r="AA45" s="56">
        <f>SUM(AA43:AA44)</f>
        <v>9263980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9949543</v>
      </c>
      <c r="D47" s="71">
        <f>SUM(D45:D46)</f>
        <v>0</v>
      </c>
      <c r="E47" s="72">
        <f t="shared" si="6"/>
        <v>25606701</v>
      </c>
      <c r="F47" s="73">
        <f t="shared" si="6"/>
        <v>9263980</v>
      </c>
      <c r="G47" s="73">
        <f t="shared" si="6"/>
        <v>352998</v>
      </c>
      <c r="H47" s="74">
        <f t="shared" si="6"/>
        <v>270750</v>
      </c>
      <c r="I47" s="74">
        <f t="shared" si="6"/>
        <v>924493</v>
      </c>
      <c r="J47" s="74">
        <f t="shared" si="6"/>
        <v>1548241</v>
      </c>
      <c r="K47" s="74">
        <f t="shared" si="6"/>
        <v>210087</v>
      </c>
      <c r="L47" s="74">
        <f t="shared" si="6"/>
        <v>2517442</v>
      </c>
      <c r="M47" s="73">
        <f t="shared" si="6"/>
        <v>465219</v>
      </c>
      <c r="N47" s="73">
        <f t="shared" si="6"/>
        <v>3192748</v>
      </c>
      <c r="O47" s="74">
        <f t="shared" si="6"/>
        <v>318453</v>
      </c>
      <c r="P47" s="74">
        <f t="shared" si="6"/>
        <v>379389</v>
      </c>
      <c r="Q47" s="74">
        <f t="shared" si="6"/>
        <v>1578297</v>
      </c>
      <c r="R47" s="74">
        <f t="shared" si="6"/>
        <v>2276139</v>
      </c>
      <c r="S47" s="74">
        <f t="shared" si="6"/>
        <v>792565</v>
      </c>
      <c r="T47" s="73">
        <f t="shared" si="6"/>
        <v>-472833</v>
      </c>
      <c r="U47" s="73">
        <f t="shared" si="6"/>
        <v>2201471</v>
      </c>
      <c r="V47" s="74">
        <f t="shared" si="6"/>
        <v>2521203</v>
      </c>
      <c r="W47" s="74">
        <f t="shared" si="6"/>
        <v>9538331</v>
      </c>
      <c r="X47" s="74">
        <f t="shared" si="6"/>
        <v>9263980</v>
      </c>
      <c r="Y47" s="74">
        <f t="shared" si="6"/>
        <v>274351</v>
      </c>
      <c r="Z47" s="75">
        <f>+IF(X47&lt;&gt;0,+(Y47/X47)*100,0)</f>
        <v>2.9614809185684772</v>
      </c>
      <c r="AA47" s="76">
        <f>SUM(AA45:AA46)</f>
        <v>9263980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1556234</v>
      </c>
      <c r="D8" s="6"/>
      <c r="E8" s="7">
        <v>1964958</v>
      </c>
      <c r="F8" s="8">
        <v>2453445</v>
      </c>
      <c r="G8" s="8">
        <v>258617</v>
      </c>
      <c r="H8" s="8">
        <v>31326</v>
      </c>
      <c r="I8" s="8">
        <v>341033</v>
      </c>
      <c r="J8" s="8">
        <v>630976</v>
      </c>
      <c r="K8" s="8">
        <v>136860</v>
      </c>
      <c r="L8" s="8">
        <v>152856</v>
      </c>
      <c r="M8" s="8">
        <v>4489</v>
      </c>
      <c r="N8" s="8">
        <v>294205</v>
      </c>
      <c r="O8" s="8">
        <v>142252</v>
      </c>
      <c r="P8" s="8">
        <v>149779</v>
      </c>
      <c r="Q8" s="8">
        <v>144988</v>
      </c>
      <c r="R8" s="8">
        <v>437019</v>
      </c>
      <c r="S8" s="8">
        <v>138487</v>
      </c>
      <c r="T8" s="8">
        <v>140201</v>
      </c>
      <c r="U8" s="8">
        <v>137925</v>
      </c>
      <c r="V8" s="8">
        <v>416613</v>
      </c>
      <c r="W8" s="8">
        <v>1778813</v>
      </c>
      <c r="X8" s="8">
        <v>2453445</v>
      </c>
      <c r="Y8" s="8">
        <v>-674632</v>
      </c>
      <c r="Z8" s="2">
        <v>-27.497335379435857</v>
      </c>
      <c r="AA8" s="6">
        <v>2453445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322518</v>
      </c>
      <c r="D13" s="6"/>
      <c r="E13" s="7">
        <v>243455</v>
      </c>
      <c r="F13" s="8">
        <v>380302</v>
      </c>
      <c r="G13" s="8">
        <v>60691</v>
      </c>
      <c r="H13" s="8"/>
      <c r="I13" s="8">
        <v>65381</v>
      </c>
      <c r="J13" s="8">
        <v>126072</v>
      </c>
      <c r="K13" s="8">
        <v>33663</v>
      </c>
      <c r="L13" s="8">
        <v>30416</v>
      </c>
      <c r="M13" s="8"/>
      <c r="N13" s="8">
        <v>64079</v>
      </c>
      <c r="O13" s="8">
        <v>34594</v>
      </c>
      <c r="P13" s="8">
        <v>27701</v>
      </c>
      <c r="Q13" s="8">
        <v>33872</v>
      </c>
      <c r="R13" s="8">
        <v>96167</v>
      </c>
      <c r="S13" s="8">
        <v>34454</v>
      </c>
      <c r="T13" s="8">
        <v>23773</v>
      </c>
      <c r="U13" s="8">
        <v>35810</v>
      </c>
      <c r="V13" s="8">
        <v>94037</v>
      </c>
      <c r="W13" s="8">
        <v>380355</v>
      </c>
      <c r="X13" s="8">
        <v>380302</v>
      </c>
      <c r="Y13" s="8">
        <v>53</v>
      </c>
      <c r="Z13" s="2">
        <v>1.3936292735773148E-2</v>
      </c>
      <c r="AA13" s="6">
        <v>380302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1878752</v>
      </c>
      <c r="D21" s="33">
        <f t="shared" si="0"/>
        <v>0</v>
      </c>
      <c r="E21" s="34">
        <f t="shared" si="0"/>
        <v>2208413</v>
      </c>
      <c r="F21" s="35">
        <f t="shared" si="0"/>
        <v>2833747</v>
      </c>
      <c r="G21" s="35">
        <f t="shared" si="0"/>
        <v>319308</v>
      </c>
      <c r="H21" s="35">
        <f t="shared" si="0"/>
        <v>31326</v>
      </c>
      <c r="I21" s="35">
        <f t="shared" si="0"/>
        <v>406414</v>
      </c>
      <c r="J21" s="35">
        <f t="shared" si="0"/>
        <v>757048</v>
      </c>
      <c r="K21" s="35">
        <f t="shared" si="0"/>
        <v>170523</v>
      </c>
      <c r="L21" s="35">
        <f t="shared" si="0"/>
        <v>183272</v>
      </c>
      <c r="M21" s="35">
        <f t="shared" si="0"/>
        <v>4489</v>
      </c>
      <c r="N21" s="35">
        <f t="shared" si="0"/>
        <v>358284</v>
      </c>
      <c r="O21" s="35">
        <f t="shared" si="0"/>
        <v>176846</v>
      </c>
      <c r="P21" s="35">
        <f t="shared" si="0"/>
        <v>177480</v>
      </c>
      <c r="Q21" s="35">
        <f t="shared" si="0"/>
        <v>178860</v>
      </c>
      <c r="R21" s="35">
        <f t="shared" si="0"/>
        <v>533186</v>
      </c>
      <c r="S21" s="35">
        <f t="shared" si="0"/>
        <v>172941</v>
      </c>
      <c r="T21" s="35">
        <f t="shared" si="0"/>
        <v>163974</v>
      </c>
      <c r="U21" s="35">
        <f t="shared" si="0"/>
        <v>173735</v>
      </c>
      <c r="V21" s="35">
        <f t="shared" si="0"/>
        <v>510650</v>
      </c>
      <c r="W21" s="35">
        <f t="shared" si="0"/>
        <v>2159168</v>
      </c>
      <c r="X21" s="35">
        <f t="shared" si="0"/>
        <v>2833747</v>
      </c>
      <c r="Y21" s="35">
        <f t="shared" si="0"/>
        <v>-674579</v>
      </c>
      <c r="Z21" s="36">
        <f>+IF(X21&lt;&gt;0,+(Y21/X21)*100,0)</f>
        <v>-23.805195029760949</v>
      </c>
      <c r="AA21" s="33">
        <f>SUM(AA5:AA20)</f>
        <v>2833747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676766</v>
      </c>
      <c r="D30" s="6"/>
      <c r="E30" s="7">
        <v>216548</v>
      </c>
      <c r="F30" s="8">
        <v>859305</v>
      </c>
      <c r="G30" s="8">
        <v>87306</v>
      </c>
      <c r="H30" s="8">
        <v>-18570</v>
      </c>
      <c r="I30" s="8">
        <v>110275</v>
      </c>
      <c r="J30" s="8">
        <v>179011</v>
      </c>
      <c r="K30" s="8">
        <v>118414</v>
      </c>
      <c r="L30" s="8">
        <v>78497</v>
      </c>
      <c r="M30" s="8">
        <v>53732</v>
      </c>
      <c r="N30" s="8">
        <v>250643</v>
      </c>
      <c r="O30" s="8">
        <v>33068</v>
      </c>
      <c r="P30" s="8">
        <v>87781</v>
      </c>
      <c r="Q30" s="8">
        <v>202062</v>
      </c>
      <c r="R30" s="8">
        <v>322911</v>
      </c>
      <c r="S30" s="8">
        <v>46814</v>
      </c>
      <c r="T30" s="8">
        <v>105827</v>
      </c>
      <c r="U30" s="8">
        <v>56381</v>
      </c>
      <c r="V30" s="8">
        <v>209022</v>
      </c>
      <c r="W30" s="8">
        <v>961587</v>
      </c>
      <c r="X30" s="8">
        <v>859305</v>
      </c>
      <c r="Y30" s="8">
        <v>102282</v>
      </c>
      <c r="Z30" s="2">
        <v>11.902874997818005</v>
      </c>
      <c r="AA30" s="6">
        <v>859305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676766</v>
      </c>
      <c r="D35" s="33">
        <f>SUM(D24:D34)</f>
        <v>0</v>
      </c>
      <c r="E35" s="34">
        <f t="shared" si="1"/>
        <v>216548</v>
      </c>
      <c r="F35" s="35">
        <f t="shared" si="1"/>
        <v>859305</v>
      </c>
      <c r="G35" s="35">
        <f t="shared" si="1"/>
        <v>87306</v>
      </c>
      <c r="H35" s="35">
        <f t="shared" si="1"/>
        <v>-18570</v>
      </c>
      <c r="I35" s="35">
        <f t="shared" si="1"/>
        <v>110275</v>
      </c>
      <c r="J35" s="35">
        <f t="shared" si="1"/>
        <v>179011</v>
      </c>
      <c r="K35" s="35">
        <f t="shared" si="1"/>
        <v>118414</v>
      </c>
      <c r="L35" s="35">
        <f t="shared" si="1"/>
        <v>78497</v>
      </c>
      <c r="M35" s="35">
        <f t="shared" si="1"/>
        <v>53732</v>
      </c>
      <c r="N35" s="35">
        <f t="shared" si="1"/>
        <v>250643</v>
      </c>
      <c r="O35" s="35">
        <f t="shared" si="1"/>
        <v>33068</v>
      </c>
      <c r="P35" s="35">
        <f t="shared" si="1"/>
        <v>87781</v>
      </c>
      <c r="Q35" s="35">
        <f t="shared" si="1"/>
        <v>202062</v>
      </c>
      <c r="R35" s="35">
        <f t="shared" si="1"/>
        <v>322911</v>
      </c>
      <c r="S35" s="35">
        <f t="shared" si="1"/>
        <v>46814</v>
      </c>
      <c r="T35" s="35">
        <f t="shared" si="1"/>
        <v>105827</v>
      </c>
      <c r="U35" s="35">
        <f t="shared" si="1"/>
        <v>56381</v>
      </c>
      <c r="V35" s="35">
        <f t="shared" si="1"/>
        <v>209022</v>
      </c>
      <c r="W35" s="35">
        <f t="shared" si="1"/>
        <v>961587</v>
      </c>
      <c r="X35" s="35">
        <f t="shared" si="1"/>
        <v>859305</v>
      </c>
      <c r="Y35" s="35">
        <f t="shared" si="1"/>
        <v>102282</v>
      </c>
      <c r="Z35" s="36">
        <f>+IF(X35&lt;&gt;0,+(Y35/X35)*100,0)</f>
        <v>11.902874997818005</v>
      </c>
      <c r="AA35" s="33">
        <f>SUM(AA24:AA34)</f>
        <v>859305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1201986</v>
      </c>
      <c r="D37" s="46">
        <f>+D21-D35</f>
        <v>0</v>
      </c>
      <c r="E37" s="47">
        <f t="shared" si="2"/>
        <v>1991865</v>
      </c>
      <c r="F37" s="48">
        <f t="shared" si="2"/>
        <v>1974442</v>
      </c>
      <c r="G37" s="48">
        <f t="shared" si="2"/>
        <v>232002</v>
      </c>
      <c r="H37" s="48">
        <f t="shared" si="2"/>
        <v>49896</v>
      </c>
      <c r="I37" s="48">
        <f t="shared" si="2"/>
        <v>296139</v>
      </c>
      <c r="J37" s="48">
        <f t="shared" si="2"/>
        <v>578037</v>
      </c>
      <c r="K37" s="48">
        <f t="shared" si="2"/>
        <v>52109</v>
      </c>
      <c r="L37" s="48">
        <f t="shared" si="2"/>
        <v>104775</v>
      </c>
      <c r="M37" s="48">
        <f t="shared" si="2"/>
        <v>-49243</v>
      </c>
      <c r="N37" s="48">
        <f t="shared" si="2"/>
        <v>107641</v>
      </c>
      <c r="O37" s="48">
        <f t="shared" si="2"/>
        <v>143778</v>
      </c>
      <c r="P37" s="48">
        <f t="shared" si="2"/>
        <v>89699</v>
      </c>
      <c r="Q37" s="48">
        <f t="shared" si="2"/>
        <v>-23202</v>
      </c>
      <c r="R37" s="48">
        <f t="shared" si="2"/>
        <v>210275</v>
      </c>
      <c r="S37" s="48">
        <f t="shared" si="2"/>
        <v>126127</v>
      </c>
      <c r="T37" s="48">
        <f t="shared" si="2"/>
        <v>58147</v>
      </c>
      <c r="U37" s="48">
        <f t="shared" si="2"/>
        <v>117354</v>
      </c>
      <c r="V37" s="48">
        <f t="shared" si="2"/>
        <v>301628</v>
      </c>
      <c r="W37" s="48">
        <f t="shared" si="2"/>
        <v>1197581</v>
      </c>
      <c r="X37" s="48">
        <f>IF(F21=F35,0,X21-X35)</f>
        <v>1974442</v>
      </c>
      <c r="Y37" s="48">
        <f t="shared" si="2"/>
        <v>-776861</v>
      </c>
      <c r="Z37" s="49">
        <f>+IF(X37&lt;&gt;0,+(Y37/X37)*100,0)</f>
        <v>-39.345850625138645</v>
      </c>
      <c r="AA37" s="46">
        <f>+AA21-AA35</f>
        <v>1974442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1201986</v>
      </c>
      <c r="D41" s="56">
        <f>SUM(D37:D40)</f>
        <v>0</v>
      </c>
      <c r="E41" s="57">
        <f t="shared" si="3"/>
        <v>1991865</v>
      </c>
      <c r="F41" s="58">
        <f t="shared" si="3"/>
        <v>1974442</v>
      </c>
      <c r="G41" s="58">
        <f t="shared" si="3"/>
        <v>232002</v>
      </c>
      <c r="H41" s="58">
        <f t="shared" si="3"/>
        <v>49896</v>
      </c>
      <c r="I41" s="58">
        <f t="shared" si="3"/>
        <v>296139</v>
      </c>
      <c r="J41" s="58">
        <f t="shared" si="3"/>
        <v>578037</v>
      </c>
      <c r="K41" s="58">
        <f t="shared" si="3"/>
        <v>52109</v>
      </c>
      <c r="L41" s="58">
        <f t="shared" si="3"/>
        <v>104775</v>
      </c>
      <c r="M41" s="58">
        <f t="shared" si="3"/>
        <v>-49243</v>
      </c>
      <c r="N41" s="58">
        <f t="shared" si="3"/>
        <v>107641</v>
      </c>
      <c r="O41" s="58">
        <f t="shared" si="3"/>
        <v>143778</v>
      </c>
      <c r="P41" s="58">
        <f t="shared" si="3"/>
        <v>89699</v>
      </c>
      <c r="Q41" s="58">
        <f t="shared" si="3"/>
        <v>-23202</v>
      </c>
      <c r="R41" s="58">
        <f t="shared" si="3"/>
        <v>210275</v>
      </c>
      <c r="S41" s="58">
        <f t="shared" si="3"/>
        <v>126127</v>
      </c>
      <c r="T41" s="58">
        <f t="shared" si="3"/>
        <v>58147</v>
      </c>
      <c r="U41" s="58">
        <f t="shared" si="3"/>
        <v>117354</v>
      </c>
      <c r="V41" s="58">
        <f t="shared" si="3"/>
        <v>301628</v>
      </c>
      <c r="W41" s="58">
        <f t="shared" si="3"/>
        <v>1197581</v>
      </c>
      <c r="X41" s="58">
        <f t="shared" si="3"/>
        <v>1974442</v>
      </c>
      <c r="Y41" s="58">
        <f t="shared" si="3"/>
        <v>-776861</v>
      </c>
      <c r="Z41" s="59">
        <f>+IF(X41&lt;&gt;0,+(Y41/X41)*100,0)</f>
        <v>-39.345850625138645</v>
      </c>
      <c r="AA41" s="56">
        <f>SUM(AA37:AA40)</f>
        <v>1974442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1201986</v>
      </c>
      <c r="D43" s="64">
        <f>+D41-D42</f>
        <v>0</v>
      </c>
      <c r="E43" s="65">
        <f t="shared" si="4"/>
        <v>1991865</v>
      </c>
      <c r="F43" s="66">
        <f t="shared" si="4"/>
        <v>1974442</v>
      </c>
      <c r="G43" s="66">
        <f t="shared" si="4"/>
        <v>232002</v>
      </c>
      <c r="H43" s="66">
        <f t="shared" si="4"/>
        <v>49896</v>
      </c>
      <c r="I43" s="66">
        <f t="shared" si="4"/>
        <v>296139</v>
      </c>
      <c r="J43" s="66">
        <f t="shared" si="4"/>
        <v>578037</v>
      </c>
      <c r="K43" s="66">
        <f t="shared" si="4"/>
        <v>52109</v>
      </c>
      <c r="L43" s="66">
        <f t="shared" si="4"/>
        <v>104775</v>
      </c>
      <c r="M43" s="66">
        <f t="shared" si="4"/>
        <v>-49243</v>
      </c>
      <c r="N43" s="66">
        <f t="shared" si="4"/>
        <v>107641</v>
      </c>
      <c r="O43" s="66">
        <f t="shared" si="4"/>
        <v>143778</v>
      </c>
      <c r="P43" s="66">
        <f t="shared" si="4"/>
        <v>89699</v>
      </c>
      <c r="Q43" s="66">
        <f t="shared" si="4"/>
        <v>-23202</v>
      </c>
      <c r="R43" s="66">
        <f t="shared" si="4"/>
        <v>210275</v>
      </c>
      <c r="S43" s="66">
        <f t="shared" si="4"/>
        <v>126127</v>
      </c>
      <c r="T43" s="66">
        <f t="shared" si="4"/>
        <v>58147</v>
      </c>
      <c r="U43" s="66">
        <f t="shared" si="4"/>
        <v>117354</v>
      </c>
      <c r="V43" s="66">
        <f t="shared" si="4"/>
        <v>301628</v>
      </c>
      <c r="W43" s="66">
        <f t="shared" si="4"/>
        <v>1197581</v>
      </c>
      <c r="X43" s="66">
        <f t="shared" si="4"/>
        <v>1974442</v>
      </c>
      <c r="Y43" s="66">
        <f t="shared" si="4"/>
        <v>-776861</v>
      </c>
      <c r="Z43" s="67">
        <f>+IF(X43&lt;&gt;0,+(Y43/X43)*100,0)</f>
        <v>-39.345850625138645</v>
      </c>
      <c r="AA43" s="64">
        <f>+AA41-AA42</f>
        <v>1974442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1201986</v>
      </c>
      <c r="D45" s="56">
        <f>SUM(D43:D44)</f>
        <v>0</v>
      </c>
      <c r="E45" s="57">
        <f t="shared" si="5"/>
        <v>1991865</v>
      </c>
      <c r="F45" s="58">
        <f t="shared" si="5"/>
        <v>1974442</v>
      </c>
      <c r="G45" s="58">
        <f t="shared" si="5"/>
        <v>232002</v>
      </c>
      <c r="H45" s="58">
        <f t="shared" si="5"/>
        <v>49896</v>
      </c>
      <c r="I45" s="58">
        <f t="shared" si="5"/>
        <v>296139</v>
      </c>
      <c r="J45" s="58">
        <f t="shared" si="5"/>
        <v>578037</v>
      </c>
      <c r="K45" s="58">
        <f t="shared" si="5"/>
        <v>52109</v>
      </c>
      <c r="L45" s="58">
        <f t="shared" si="5"/>
        <v>104775</v>
      </c>
      <c r="M45" s="58">
        <f t="shared" si="5"/>
        <v>-49243</v>
      </c>
      <c r="N45" s="58">
        <f t="shared" si="5"/>
        <v>107641</v>
      </c>
      <c r="O45" s="58">
        <f t="shared" si="5"/>
        <v>143778</v>
      </c>
      <c r="P45" s="58">
        <f t="shared" si="5"/>
        <v>89699</v>
      </c>
      <c r="Q45" s="58">
        <f t="shared" si="5"/>
        <v>-23202</v>
      </c>
      <c r="R45" s="58">
        <f t="shared" si="5"/>
        <v>210275</v>
      </c>
      <c r="S45" s="58">
        <f t="shared" si="5"/>
        <v>126127</v>
      </c>
      <c r="T45" s="58">
        <f t="shared" si="5"/>
        <v>58147</v>
      </c>
      <c r="U45" s="58">
        <f t="shared" si="5"/>
        <v>117354</v>
      </c>
      <c r="V45" s="58">
        <f t="shared" si="5"/>
        <v>301628</v>
      </c>
      <c r="W45" s="58">
        <f t="shared" si="5"/>
        <v>1197581</v>
      </c>
      <c r="X45" s="58">
        <f t="shared" si="5"/>
        <v>1974442</v>
      </c>
      <c r="Y45" s="58">
        <f t="shared" si="5"/>
        <v>-776861</v>
      </c>
      <c r="Z45" s="59">
        <f>+IF(X45&lt;&gt;0,+(Y45/X45)*100,0)</f>
        <v>-39.345850625138645</v>
      </c>
      <c r="AA45" s="56">
        <f>SUM(AA43:AA44)</f>
        <v>1974442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1201986</v>
      </c>
      <c r="D47" s="71">
        <f>SUM(D45:D46)</f>
        <v>0</v>
      </c>
      <c r="E47" s="72">
        <f t="shared" si="6"/>
        <v>1991865</v>
      </c>
      <c r="F47" s="73">
        <f t="shared" si="6"/>
        <v>1974442</v>
      </c>
      <c r="G47" s="73">
        <f t="shared" si="6"/>
        <v>232002</v>
      </c>
      <c r="H47" s="74">
        <f t="shared" si="6"/>
        <v>49896</v>
      </c>
      <c r="I47" s="74">
        <f t="shared" si="6"/>
        <v>296139</v>
      </c>
      <c r="J47" s="74">
        <f t="shared" si="6"/>
        <v>578037</v>
      </c>
      <c r="K47" s="74">
        <f t="shared" si="6"/>
        <v>52109</v>
      </c>
      <c r="L47" s="74">
        <f t="shared" si="6"/>
        <v>104775</v>
      </c>
      <c r="M47" s="73">
        <f t="shared" si="6"/>
        <v>-49243</v>
      </c>
      <c r="N47" s="73">
        <f t="shared" si="6"/>
        <v>107641</v>
      </c>
      <c r="O47" s="74">
        <f t="shared" si="6"/>
        <v>143778</v>
      </c>
      <c r="P47" s="74">
        <f t="shared" si="6"/>
        <v>89699</v>
      </c>
      <c r="Q47" s="74">
        <f t="shared" si="6"/>
        <v>-23202</v>
      </c>
      <c r="R47" s="74">
        <f t="shared" si="6"/>
        <v>210275</v>
      </c>
      <c r="S47" s="74">
        <f t="shared" si="6"/>
        <v>126127</v>
      </c>
      <c r="T47" s="73">
        <f t="shared" si="6"/>
        <v>58147</v>
      </c>
      <c r="U47" s="73">
        <f t="shared" si="6"/>
        <v>117354</v>
      </c>
      <c r="V47" s="74">
        <f t="shared" si="6"/>
        <v>301628</v>
      </c>
      <c r="W47" s="74">
        <f t="shared" si="6"/>
        <v>1197581</v>
      </c>
      <c r="X47" s="74">
        <f t="shared" si="6"/>
        <v>1974442</v>
      </c>
      <c r="Y47" s="74">
        <f t="shared" si="6"/>
        <v>-776861</v>
      </c>
      <c r="Z47" s="75">
        <f>+IF(X47&lt;&gt;0,+(Y47/X47)*100,0)</f>
        <v>-39.345850625138645</v>
      </c>
      <c r="AA47" s="76">
        <f>SUM(AA45:AA46)</f>
        <v>1974442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4964340</v>
      </c>
      <c r="D8" s="6"/>
      <c r="E8" s="7">
        <v>9018000</v>
      </c>
      <c r="F8" s="8">
        <v>5456358</v>
      </c>
      <c r="G8" s="8">
        <v>622043</v>
      </c>
      <c r="H8" s="8">
        <v>799495</v>
      </c>
      <c r="I8" s="8">
        <v>765263</v>
      </c>
      <c r="J8" s="8">
        <v>2186801</v>
      </c>
      <c r="K8" s="8">
        <v>772806</v>
      </c>
      <c r="L8" s="8">
        <v>754530</v>
      </c>
      <c r="M8" s="8">
        <v>737465</v>
      </c>
      <c r="N8" s="8">
        <v>2264801</v>
      </c>
      <c r="O8" s="8">
        <v>754074</v>
      </c>
      <c r="P8" s="8">
        <v>760348</v>
      </c>
      <c r="Q8" s="8">
        <v>760840</v>
      </c>
      <c r="R8" s="8">
        <v>2275262</v>
      </c>
      <c r="S8" s="8">
        <v>745007</v>
      </c>
      <c r="T8" s="8">
        <v>763612</v>
      </c>
      <c r="U8" s="8">
        <v>671188</v>
      </c>
      <c r="V8" s="8">
        <v>2179807</v>
      </c>
      <c r="W8" s="8">
        <v>8906671</v>
      </c>
      <c r="X8" s="8">
        <v>5456358</v>
      </c>
      <c r="Y8" s="8">
        <v>3450313</v>
      </c>
      <c r="Z8" s="2">
        <v>63.234725434071592</v>
      </c>
      <c r="AA8" s="6">
        <v>5456358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5825000</v>
      </c>
      <c r="D18" s="6"/>
      <c r="E18" s="7">
        <v>5291912</v>
      </c>
      <c r="F18" s="8">
        <v>5291912</v>
      </c>
      <c r="G18" s="8"/>
      <c r="H18" s="8">
        <v>-400935</v>
      </c>
      <c r="I18" s="8">
        <v>-203554</v>
      </c>
      <c r="J18" s="8">
        <v>-604489</v>
      </c>
      <c r="K18" s="8">
        <v>-250417</v>
      </c>
      <c r="L18" s="8">
        <v>-226353</v>
      </c>
      <c r="M18" s="8">
        <v>-223092</v>
      </c>
      <c r="N18" s="8">
        <v>-699862</v>
      </c>
      <c r="O18" s="8">
        <v>-223483</v>
      </c>
      <c r="P18" s="8">
        <v>-227697</v>
      </c>
      <c r="Q18" s="8">
        <v>-226605</v>
      </c>
      <c r="R18" s="8">
        <v>-677785</v>
      </c>
      <c r="S18" s="8">
        <v>-222019</v>
      </c>
      <c r="T18" s="8">
        <v>-202188</v>
      </c>
      <c r="U18" s="8">
        <v>-337757</v>
      </c>
      <c r="V18" s="8">
        <v>-761964</v>
      </c>
      <c r="W18" s="8">
        <v>-2744100</v>
      </c>
      <c r="X18" s="8">
        <v>5291912</v>
      </c>
      <c r="Y18" s="8">
        <v>-8036012</v>
      </c>
      <c r="Z18" s="2">
        <v>-151.8546037802594</v>
      </c>
      <c r="AA18" s="6">
        <v>5291912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10789340</v>
      </c>
      <c r="D21" s="33">
        <f t="shared" si="0"/>
        <v>0</v>
      </c>
      <c r="E21" s="34">
        <f t="shared" si="0"/>
        <v>14309912</v>
      </c>
      <c r="F21" s="35">
        <f t="shared" si="0"/>
        <v>10748270</v>
      </c>
      <c r="G21" s="35">
        <f t="shared" si="0"/>
        <v>622043</v>
      </c>
      <c r="H21" s="35">
        <f t="shared" si="0"/>
        <v>398560</v>
      </c>
      <c r="I21" s="35">
        <f t="shared" si="0"/>
        <v>561709</v>
      </c>
      <c r="J21" s="35">
        <f t="shared" si="0"/>
        <v>1582312</v>
      </c>
      <c r="K21" s="35">
        <f t="shared" si="0"/>
        <v>522389</v>
      </c>
      <c r="L21" s="35">
        <f t="shared" si="0"/>
        <v>528177</v>
      </c>
      <c r="M21" s="35">
        <f t="shared" si="0"/>
        <v>514373</v>
      </c>
      <c r="N21" s="35">
        <f t="shared" si="0"/>
        <v>1564939</v>
      </c>
      <c r="O21" s="35">
        <f t="shared" si="0"/>
        <v>530591</v>
      </c>
      <c r="P21" s="35">
        <f t="shared" si="0"/>
        <v>532651</v>
      </c>
      <c r="Q21" s="35">
        <f t="shared" si="0"/>
        <v>534235</v>
      </c>
      <c r="R21" s="35">
        <f t="shared" si="0"/>
        <v>1597477</v>
      </c>
      <c r="S21" s="35">
        <f t="shared" si="0"/>
        <v>522988</v>
      </c>
      <c r="T21" s="35">
        <f t="shared" si="0"/>
        <v>561424</v>
      </c>
      <c r="U21" s="35">
        <f t="shared" si="0"/>
        <v>333431</v>
      </c>
      <c r="V21" s="35">
        <f t="shared" si="0"/>
        <v>1417843</v>
      </c>
      <c r="W21" s="35">
        <f t="shared" si="0"/>
        <v>6162571</v>
      </c>
      <c r="X21" s="35">
        <f t="shared" si="0"/>
        <v>10748270</v>
      </c>
      <c r="Y21" s="35">
        <f t="shared" si="0"/>
        <v>-4585699</v>
      </c>
      <c r="Z21" s="36">
        <f>+IF(X21&lt;&gt;0,+(Y21/X21)*100,0)</f>
        <v>-42.664531129195673</v>
      </c>
      <c r="AA21" s="33">
        <f>SUM(AA5:AA20)</f>
        <v>10748270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2447414</v>
      </c>
      <c r="D24" s="6"/>
      <c r="E24" s="7">
        <v>2784448</v>
      </c>
      <c r="F24" s="8">
        <v>2606496</v>
      </c>
      <c r="G24" s="8">
        <v>171331</v>
      </c>
      <c r="H24" s="8">
        <v>170671</v>
      </c>
      <c r="I24" s="8">
        <v>226395</v>
      </c>
      <c r="J24" s="8">
        <v>568397</v>
      </c>
      <c r="K24" s="8">
        <v>201853</v>
      </c>
      <c r="L24" s="8">
        <v>293737</v>
      </c>
      <c r="M24" s="8">
        <v>201358</v>
      </c>
      <c r="N24" s="8">
        <v>696948</v>
      </c>
      <c r="O24" s="8">
        <v>186044</v>
      </c>
      <c r="P24" s="8">
        <v>192376</v>
      </c>
      <c r="Q24" s="8">
        <v>187853</v>
      </c>
      <c r="R24" s="8">
        <v>566273</v>
      </c>
      <c r="S24" s="8">
        <v>192381</v>
      </c>
      <c r="T24" s="8">
        <v>193149</v>
      </c>
      <c r="U24" s="8">
        <v>184791</v>
      </c>
      <c r="V24" s="8">
        <v>570321</v>
      </c>
      <c r="W24" s="8">
        <v>2401939</v>
      </c>
      <c r="X24" s="8">
        <v>2606496</v>
      </c>
      <c r="Y24" s="8">
        <v>-204557</v>
      </c>
      <c r="Z24" s="2">
        <v>-7.8479690741900239</v>
      </c>
      <c r="AA24" s="6">
        <v>2606496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1425022</v>
      </c>
      <c r="D26" s="6"/>
      <c r="E26" s="7">
        <v>1123737</v>
      </c>
      <c r="F26" s="8">
        <v>1428042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1428042</v>
      </c>
      <c r="Y26" s="8">
        <v>-1428042</v>
      </c>
      <c r="Z26" s="2">
        <v>-100</v>
      </c>
      <c r="AA26" s="6">
        <v>1428042</v>
      </c>
    </row>
    <row r="27" spans="1:27" x14ac:dyDescent="0.25">
      <c r="A27" s="25" t="s">
        <v>53</v>
      </c>
      <c r="B27" s="24" t="s">
        <v>32</v>
      </c>
      <c r="C27" s="6">
        <v>1320029</v>
      </c>
      <c r="D27" s="6"/>
      <c r="E27" s="7">
        <v>1300000</v>
      </c>
      <c r="F27" s="8">
        <v>1383388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1383388</v>
      </c>
      <c r="Y27" s="8">
        <v>-1383388</v>
      </c>
      <c r="Z27" s="2">
        <v>-100</v>
      </c>
      <c r="AA27" s="6">
        <v>1383388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300000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23500</v>
      </c>
      <c r="F30" s="8"/>
      <c r="G30" s="8"/>
      <c r="H30" s="8">
        <v>1039</v>
      </c>
      <c r="I30" s="8"/>
      <c r="J30" s="8">
        <v>1039</v>
      </c>
      <c r="K30" s="8"/>
      <c r="L30" s="8"/>
      <c r="M30" s="8"/>
      <c r="N30" s="8"/>
      <c r="O30" s="8">
        <v>404</v>
      </c>
      <c r="P30" s="8"/>
      <c r="Q30" s="8"/>
      <c r="R30" s="8">
        <v>404</v>
      </c>
      <c r="S30" s="8"/>
      <c r="T30" s="8"/>
      <c r="U30" s="8"/>
      <c r="V30" s="8"/>
      <c r="W30" s="8">
        <v>1443</v>
      </c>
      <c r="X30" s="8"/>
      <c r="Y30" s="8">
        <v>1443</v>
      </c>
      <c r="Z30" s="2"/>
      <c r="AA30" s="6"/>
    </row>
    <row r="31" spans="1:27" x14ac:dyDescent="0.25">
      <c r="A31" s="25" t="s">
        <v>57</v>
      </c>
      <c r="B31" s="24" t="s">
        <v>32</v>
      </c>
      <c r="C31" s="6">
        <v>201550</v>
      </c>
      <c r="D31" s="6"/>
      <c r="E31" s="7">
        <v>420500</v>
      </c>
      <c r="F31" s="8">
        <v>210015</v>
      </c>
      <c r="G31" s="8">
        <v>4604</v>
      </c>
      <c r="H31" s="8">
        <v>5337</v>
      </c>
      <c r="I31" s="8">
        <v>18616</v>
      </c>
      <c r="J31" s="8">
        <v>28557</v>
      </c>
      <c r="K31" s="8">
        <v>26732</v>
      </c>
      <c r="L31" s="8">
        <v>46954</v>
      </c>
      <c r="M31" s="8">
        <v>9488</v>
      </c>
      <c r="N31" s="8">
        <v>83174</v>
      </c>
      <c r="O31" s="8">
        <v>74581</v>
      </c>
      <c r="P31" s="8">
        <v>2528</v>
      </c>
      <c r="Q31" s="8">
        <v>88285</v>
      </c>
      <c r="R31" s="8">
        <v>165394</v>
      </c>
      <c r="S31" s="8">
        <v>1581</v>
      </c>
      <c r="T31" s="8">
        <v>12</v>
      </c>
      <c r="U31" s="8">
        <v>145815</v>
      </c>
      <c r="V31" s="8">
        <v>147408</v>
      </c>
      <c r="W31" s="8">
        <v>424533</v>
      </c>
      <c r="X31" s="8">
        <v>210015</v>
      </c>
      <c r="Y31" s="8">
        <v>214518</v>
      </c>
      <c r="Z31" s="2">
        <v>102.14413256195986</v>
      </c>
      <c r="AA31" s="6">
        <v>210015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111451</v>
      </c>
      <c r="D33" s="6"/>
      <c r="E33" s="7">
        <v>200500</v>
      </c>
      <c r="F33" s="8">
        <v>116132</v>
      </c>
      <c r="G33" s="8"/>
      <c r="H33" s="8"/>
      <c r="I33" s="8">
        <v>9675</v>
      </c>
      <c r="J33" s="8">
        <v>9675</v>
      </c>
      <c r="K33" s="8">
        <v>33786</v>
      </c>
      <c r="L33" s="8">
        <v>2312</v>
      </c>
      <c r="M33" s="8">
        <v>2386</v>
      </c>
      <c r="N33" s="8">
        <v>38484</v>
      </c>
      <c r="O33" s="8">
        <v>4785</v>
      </c>
      <c r="P33" s="8">
        <v>2673</v>
      </c>
      <c r="Q33" s="8">
        <v>26722</v>
      </c>
      <c r="R33" s="8">
        <v>34180</v>
      </c>
      <c r="S33" s="8">
        <v>4698</v>
      </c>
      <c r="T33" s="8">
        <v>12698</v>
      </c>
      <c r="U33" s="8">
        <v>4661</v>
      </c>
      <c r="V33" s="8">
        <v>22057</v>
      </c>
      <c r="W33" s="8">
        <v>104396</v>
      </c>
      <c r="X33" s="8">
        <v>116132</v>
      </c>
      <c r="Y33" s="8">
        <v>-11736</v>
      </c>
      <c r="Z33" s="2">
        <v>-10.105741742155478</v>
      </c>
      <c r="AA33" s="6">
        <v>116132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5505466</v>
      </c>
      <c r="D35" s="33">
        <f>SUM(D24:D34)</f>
        <v>0</v>
      </c>
      <c r="E35" s="34">
        <f t="shared" si="1"/>
        <v>6152685</v>
      </c>
      <c r="F35" s="35">
        <f t="shared" si="1"/>
        <v>5744073</v>
      </c>
      <c r="G35" s="35">
        <f t="shared" si="1"/>
        <v>175935</v>
      </c>
      <c r="H35" s="35">
        <f t="shared" si="1"/>
        <v>177047</v>
      </c>
      <c r="I35" s="35">
        <f t="shared" si="1"/>
        <v>254686</v>
      </c>
      <c r="J35" s="35">
        <f t="shared" si="1"/>
        <v>607668</v>
      </c>
      <c r="K35" s="35">
        <f t="shared" si="1"/>
        <v>262371</v>
      </c>
      <c r="L35" s="35">
        <f t="shared" si="1"/>
        <v>343003</v>
      </c>
      <c r="M35" s="35">
        <f t="shared" si="1"/>
        <v>213232</v>
      </c>
      <c r="N35" s="35">
        <f t="shared" si="1"/>
        <v>818606</v>
      </c>
      <c r="O35" s="35">
        <f t="shared" si="1"/>
        <v>265814</v>
      </c>
      <c r="P35" s="35">
        <f t="shared" si="1"/>
        <v>197577</v>
      </c>
      <c r="Q35" s="35">
        <f t="shared" si="1"/>
        <v>302860</v>
      </c>
      <c r="R35" s="35">
        <f t="shared" si="1"/>
        <v>766251</v>
      </c>
      <c r="S35" s="35">
        <f t="shared" si="1"/>
        <v>198660</v>
      </c>
      <c r="T35" s="35">
        <f t="shared" si="1"/>
        <v>205859</v>
      </c>
      <c r="U35" s="35">
        <f t="shared" si="1"/>
        <v>335267</v>
      </c>
      <c r="V35" s="35">
        <f t="shared" si="1"/>
        <v>739786</v>
      </c>
      <c r="W35" s="35">
        <f t="shared" si="1"/>
        <v>2932311</v>
      </c>
      <c r="X35" s="35">
        <f t="shared" si="1"/>
        <v>5744073</v>
      </c>
      <c r="Y35" s="35">
        <f t="shared" si="1"/>
        <v>-2811762</v>
      </c>
      <c r="Z35" s="36">
        <f>+IF(X35&lt;&gt;0,+(Y35/X35)*100,0)</f>
        <v>-48.950666191045968</v>
      </c>
      <c r="AA35" s="33">
        <f>SUM(AA24:AA34)</f>
        <v>5744073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5283874</v>
      </c>
      <c r="D37" s="46">
        <f>+D21-D35</f>
        <v>0</v>
      </c>
      <c r="E37" s="47">
        <f t="shared" si="2"/>
        <v>8157227</v>
      </c>
      <c r="F37" s="48">
        <f t="shared" si="2"/>
        <v>5004197</v>
      </c>
      <c r="G37" s="48">
        <f t="shared" si="2"/>
        <v>446108</v>
      </c>
      <c r="H37" s="48">
        <f t="shared" si="2"/>
        <v>221513</v>
      </c>
      <c r="I37" s="48">
        <f t="shared" si="2"/>
        <v>307023</v>
      </c>
      <c r="J37" s="48">
        <f t="shared" si="2"/>
        <v>974644</v>
      </c>
      <c r="K37" s="48">
        <f t="shared" si="2"/>
        <v>260018</v>
      </c>
      <c r="L37" s="48">
        <f t="shared" si="2"/>
        <v>185174</v>
      </c>
      <c r="M37" s="48">
        <f t="shared" si="2"/>
        <v>301141</v>
      </c>
      <c r="N37" s="48">
        <f t="shared" si="2"/>
        <v>746333</v>
      </c>
      <c r="O37" s="48">
        <f t="shared" si="2"/>
        <v>264777</v>
      </c>
      <c r="P37" s="48">
        <f t="shared" si="2"/>
        <v>335074</v>
      </c>
      <c r="Q37" s="48">
        <f t="shared" si="2"/>
        <v>231375</v>
      </c>
      <c r="R37" s="48">
        <f t="shared" si="2"/>
        <v>831226</v>
      </c>
      <c r="S37" s="48">
        <f t="shared" si="2"/>
        <v>324328</v>
      </c>
      <c r="T37" s="48">
        <f t="shared" si="2"/>
        <v>355565</v>
      </c>
      <c r="U37" s="48">
        <f t="shared" si="2"/>
        <v>-1836</v>
      </c>
      <c r="V37" s="48">
        <f t="shared" si="2"/>
        <v>678057</v>
      </c>
      <c r="W37" s="48">
        <f t="shared" si="2"/>
        <v>3230260</v>
      </c>
      <c r="X37" s="48">
        <f>IF(F21=F35,0,X21-X35)</f>
        <v>5004197</v>
      </c>
      <c r="Y37" s="48">
        <f t="shared" si="2"/>
        <v>-1773937</v>
      </c>
      <c r="Z37" s="49">
        <f>+IF(X37&lt;&gt;0,+(Y37/X37)*100,0)</f>
        <v>-35.448984122727381</v>
      </c>
      <c r="AA37" s="46">
        <f>+AA21-AA35</f>
        <v>5004197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2900088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8183962</v>
      </c>
      <c r="D41" s="56">
        <f>SUM(D37:D40)</f>
        <v>0</v>
      </c>
      <c r="E41" s="57">
        <f t="shared" si="3"/>
        <v>8157227</v>
      </c>
      <c r="F41" s="58">
        <f t="shared" si="3"/>
        <v>5004197</v>
      </c>
      <c r="G41" s="58">
        <f t="shared" si="3"/>
        <v>446108</v>
      </c>
      <c r="H41" s="58">
        <f t="shared" si="3"/>
        <v>221513</v>
      </c>
      <c r="I41" s="58">
        <f t="shared" si="3"/>
        <v>307023</v>
      </c>
      <c r="J41" s="58">
        <f t="shared" si="3"/>
        <v>974644</v>
      </c>
      <c r="K41" s="58">
        <f t="shared" si="3"/>
        <v>260018</v>
      </c>
      <c r="L41" s="58">
        <f t="shared" si="3"/>
        <v>185174</v>
      </c>
      <c r="M41" s="58">
        <f t="shared" si="3"/>
        <v>301141</v>
      </c>
      <c r="N41" s="58">
        <f t="shared" si="3"/>
        <v>746333</v>
      </c>
      <c r="O41" s="58">
        <f t="shared" si="3"/>
        <v>264777</v>
      </c>
      <c r="P41" s="58">
        <f t="shared" si="3"/>
        <v>335074</v>
      </c>
      <c r="Q41" s="58">
        <f t="shared" si="3"/>
        <v>231375</v>
      </c>
      <c r="R41" s="58">
        <f t="shared" si="3"/>
        <v>831226</v>
      </c>
      <c r="S41" s="58">
        <f t="shared" si="3"/>
        <v>324328</v>
      </c>
      <c r="T41" s="58">
        <f t="shared" si="3"/>
        <v>355565</v>
      </c>
      <c r="U41" s="58">
        <f t="shared" si="3"/>
        <v>-1836</v>
      </c>
      <c r="V41" s="58">
        <f t="shared" si="3"/>
        <v>678057</v>
      </c>
      <c r="W41" s="58">
        <f t="shared" si="3"/>
        <v>3230260</v>
      </c>
      <c r="X41" s="58">
        <f t="shared" si="3"/>
        <v>5004197</v>
      </c>
      <c r="Y41" s="58">
        <f t="shared" si="3"/>
        <v>-1773937</v>
      </c>
      <c r="Z41" s="59">
        <f>+IF(X41&lt;&gt;0,+(Y41/X41)*100,0)</f>
        <v>-35.448984122727381</v>
      </c>
      <c r="AA41" s="56">
        <f>SUM(AA37:AA40)</f>
        <v>5004197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8183962</v>
      </c>
      <c r="D43" s="64">
        <f>+D41-D42</f>
        <v>0</v>
      </c>
      <c r="E43" s="65">
        <f t="shared" si="4"/>
        <v>8157227</v>
      </c>
      <c r="F43" s="66">
        <f t="shared" si="4"/>
        <v>5004197</v>
      </c>
      <c r="G43" s="66">
        <f t="shared" si="4"/>
        <v>446108</v>
      </c>
      <c r="H43" s="66">
        <f t="shared" si="4"/>
        <v>221513</v>
      </c>
      <c r="I43" s="66">
        <f t="shared" si="4"/>
        <v>307023</v>
      </c>
      <c r="J43" s="66">
        <f t="shared" si="4"/>
        <v>974644</v>
      </c>
      <c r="K43" s="66">
        <f t="shared" si="4"/>
        <v>260018</v>
      </c>
      <c r="L43" s="66">
        <f t="shared" si="4"/>
        <v>185174</v>
      </c>
      <c r="M43" s="66">
        <f t="shared" si="4"/>
        <v>301141</v>
      </c>
      <c r="N43" s="66">
        <f t="shared" si="4"/>
        <v>746333</v>
      </c>
      <c r="O43" s="66">
        <f t="shared" si="4"/>
        <v>264777</v>
      </c>
      <c r="P43" s="66">
        <f t="shared" si="4"/>
        <v>335074</v>
      </c>
      <c r="Q43" s="66">
        <f t="shared" si="4"/>
        <v>231375</v>
      </c>
      <c r="R43" s="66">
        <f t="shared" si="4"/>
        <v>831226</v>
      </c>
      <c r="S43" s="66">
        <f t="shared" si="4"/>
        <v>324328</v>
      </c>
      <c r="T43" s="66">
        <f t="shared" si="4"/>
        <v>355565</v>
      </c>
      <c r="U43" s="66">
        <f t="shared" si="4"/>
        <v>-1836</v>
      </c>
      <c r="V43" s="66">
        <f t="shared" si="4"/>
        <v>678057</v>
      </c>
      <c r="W43" s="66">
        <f t="shared" si="4"/>
        <v>3230260</v>
      </c>
      <c r="X43" s="66">
        <f t="shared" si="4"/>
        <v>5004197</v>
      </c>
      <c r="Y43" s="66">
        <f t="shared" si="4"/>
        <v>-1773937</v>
      </c>
      <c r="Z43" s="67">
        <f>+IF(X43&lt;&gt;0,+(Y43/X43)*100,0)</f>
        <v>-35.448984122727381</v>
      </c>
      <c r="AA43" s="64">
        <f>+AA41-AA42</f>
        <v>5004197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8183962</v>
      </c>
      <c r="D45" s="56">
        <f>SUM(D43:D44)</f>
        <v>0</v>
      </c>
      <c r="E45" s="57">
        <f t="shared" si="5"/>
        <v>8157227</v>
      </c>
      <c r="F45" s="58">
        <f t="shared" si="5"/>
        <v>5004197</v>
      </c>
      <c r="G45" s="58">
        <f t="shared" si="5"/>
        <v>446108</v>
      </c>
      <c r="H45" s="58">
        <f t="shared" si="5"/>
        <v>221513</v>
      </c>
      <c r="I45" s="58">
        <f t="shared" si="5"/>
        <v>307023</v>
      </c>
      <c r="J45" s="58">
        <f t="shared" si="5"/>
        <v>974644</v>
      </c>
      <c r="K45" s="58">
        <f t="shared" si="5"/>
        <v>260018</v>
      </c>
      <c r="L45" s="58">
        <f t="shared" si="5"/>
        <v>185174</v>
      </c>
      <c r="M45" s="58">
        <f t="shared" si="5"/>
        <v>301141</v>
      </c>
      <c r="N45" s="58">
        <f t="shared" si="5"/>
        <v>746333</v>
      </c>
      <c r="O45" s="58">
        <f t="shared" si="5"/>
        <v>264777</v>
      </c>
      <c r="P45" s="58">
        <f t="shared" si="5"/>
        <v>335074</v>
      </c>
      <c r="Q45" s="58">
        <f t="shared" si="5"/>
        <v>231375</v>
      </c>
      <c r="R45" s="58">
        <f t="shared" si="5"/>
        <v>831226</v>
      </c>
      <c r="S45" s="58">
        <f t="shared" si="5"/>
        <v>324328</v>
      </c>
      <c r="T45" s="58">
        <f t="shared" si="5"/>
        <v>355565</v>
      </c>
      <c r="U45" s="58">
        <f t="shared" si="5"/>
        <v>-1836</v>
      </c>
      <c r="V45" s="58">
        <f t="shared" si="5"/>
        <v>678057</v>
      </c>
      <c r="W45" s="58">
        <f t="shared" si="5"/>
        <v>3230260</v>
      </c>
      <c r="X45" s="58">
        <f t="shared" si="5"/>
        <v>5004197</v>
      </c>
      <c r="Y45" s="58">
        <f t="shared" si="5"/>
        <v>-1773937</v>
      </c>
      <c r="Z45" s="59">
        <f>+IF(X45&lt;&gt;0,+(Y45/X45)*100,0)</f>
        <v>-35.448984122727381</v>
      </c>
      <c r="AA45" s="56">
        <f>SUM(AA43:AA44)</f>
        <v>5004197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8183962</v>
      </c>
      <c r="D47" s="71">
        <f>SUM(D45:D46)</f>
        <v>0</v>
      </c>
      <c r="E47" s="72">
        <f t="shared" si="6"/>
        <v>8157227</v>
      </c>
      <c r="F47" s="73">
        <f t="shared" si="6"/>
        <v>5004197</v>
      </c>
      <c r="G47" s="73">
        <f t="shared" si="6"/>
        <v>446108</v>
      </c>
      <c r="H47" s="74">
        <f t="shared" si="6"/>
        <v>221513</v>
      </c>
      <c r="I47" s="74">
        <f t="shared" si="6"/>
        <v>307023</v>
      </c>
      <c r="J47" s="74">
        <f t="shared" si="6"/>
        <v>974644</v>
      </c>
      <c r="K47" s="74">
        <f t="shared" si="6"/>
        <v>260018</v>
      </c>
      <c r="L47" s="74">
        <f t="shared" si="6"/>
        <v>185174</v>
      </c>
      <c r="M47" s="73">
        <f t="shared" si="6"/>
        <v>301141</v>
      </c>
      <c r="N47" s="73">
        <f t="shared" si="6"/>
        <v>746333</v>
      </c>
      <c r="O47" s="74">
        <f t="shared" si="6"/>
        <v>264777</v>
      </c>
      <c r="P47" s="74">
        <f t="shared" si="6"/>
        <v>335074</v>
      </c>
      <c r="Q47" s="74">
        <f t="shared" si="6"/>
        <v>231375</v>
      </c>
      <c r="R47" s="74">
        <f t="shared" si="6"/>
        <v>831226</v>
      </c>
      <c r="S47" s="74">
        <f t="shared" si="6"/>
        <v>324328</v>
      </c>
      <c r="T47" s="73">
        <f t="shared" si="6"/>
        <v>355565</v>
      </c>
      <c r="U47" s="73">
        <f t="shared" si="6"/>
        <v>-1836</v>
      </c>
      <c r="V47" s="74">
        <f t="shared" si="6"/>
        <v>678057</v>
      </c>
      <c r="W47" s="74">
        <f t="shared" si="6"/>
        <v>3230260</v>
      </c>
      <c r="X47" s="74">
        <f t="shared" si="6"/>
        <v>5004197</v>
      </c>
      <c r="Y47" s="74">
        <f t="shared" si="6"/>
        <v>-1773937</v>
      </c>
      <c r="Z47" s="75">
        <f>+IF(X47&lt;&gt;0,+(Y47/X47)*100,0)</f>
        <v>-35.448984122727381</v>
      </c>
      <c r="AA47" s="76">
        <f>SUM(AA45:AA46)</f>
        <v>5004197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3371631</v>
      </c>
      <c r="D8" s="6"/>
      <c r="E8" s="7">
        <v>3561900</v>
      </c>
      <c r="F8" s="8">
        <v>3591900</v>
      </c>
      <c r="G8" s="8">
        <v>301738</v>
      </c>
      <c r="H8" s="8">
        <v>312363</v>
      </c>
      <c r="I8" s="8">
        <v>300097</v>
      </c>
      <c r="J8" s="8">
        <v>914198</v>
      </c>
      <c r="K8" s="8">
        <v>311695</v>
      </c>
      <c r="L8" s="8">
        <v>286890</v>
      </c>
      <c r="M8" s="8">
        <v>282584</v>
      </c>
      <c r="N8" s="8">
        <v>881169</v>
      </c>
      <c r="O8" s="8">
        <v>277677</v>
      </c>
      <c r="P8" s="8">
        <v>283617</v>
      </c>
      <c r="Q8" s="8">
        <v>266557</v>
      </c>
      <c r="R8" s="8">
        <v>827851</v>
      </c>
      <c r="S8" s="8">
        <v>277240</v>
      </c>
      <c r="T8" s="8">
        <v>270664</v>
      </c>
      <c r="U8" s="8">
        <v>265510</v>
      </c>
      <c r="V8" s="8">
        <v>813414</v>
      </c>
      <c r="W8" s="8">
        <v>3436632</v>
      </c>
      <c r="X8" s="8">
        <v>3591900</v>
      </c>
      <c r="Y8" s="8">
        <v>-155268</v>
      </c>
      <c r="Z8" s="2">
        <v>-4.3227261338010523</v>
      </c>
      <c r="AA8" s="6">
        <v>3591900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631362</v>
      </c>
      <c r="D13" s="6"/>
      <c r="E13" s="7">
        <v>646400</v>
      </c>
      <c r="F13" s="8">
        <v>627964</v>
      </c>
      <c r="G13" s="8">
        <v>56708</v>
      </c>
      <c r="H13" s="8">
        <v>57492</v>
      </c>
      <c r="I13" s="8">
        <v>58354</v>
      </c>
      <c r="J13" s="8">
        <v>172554</v>
      </c>
      <c r="K13" s="8">
        <v>59244</v>
      </c>
      <c r="L13" s="8">
        <v>61918</v>
      </c>
      <c r="M13" s="8">
        <v>62625</v>
      </c>
      <c r="N13" s="8">
        <v>183787</v>
      </c>
      <c r="O13" s="8">
        <v>62750</v>
      </c>
      <c r="P13" s="8">
        <v>64517</v>
      </c>
      <c r="Q13" s="8">
        <v>66054</v>
      </c>
      <c r="R13" s="8">
        <v>193321</v>
      </c>
      <c r="S13" s="8">
        <v>68848</v>
      </c>
      <c r="T13" s="8">
        <v>73263</v>
      </c>
      <c r="U13" s="8">
        <v>74036</v>
      </c>
      <c r="V13" s="8">
        <v>216147</v>
      </c>
      <c r="W13" s="8">
        <v>765809</v>
      </c>
      <c r="X13" s="8">
        <v>627964</v>
      </c>
      <c r="Y13" s="8">
        <v>137845</v>
      </c>
      <c r="Z13" s="2">
        <v>21.951099107592157</v>
      </c>
      <c r="AA13" s="6">
        <v>627964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5046200</v>
      </c>
      <c r="F18" s="8">
        <v>5046200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5046200</v>
      </c>
      <c r="Y18" s="8">
        <v>-5046200</v>
      </c>
      <c r="Z18" s="2">
        <v>-100</v>
      </c>
      <c r="AA18" s="6">
        <v>5046200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4002993</v>
      </c>
      <c r="D21" s="33">
        <f t="shared" si="0"/>
        <v>0</v>
      </c>
      <c r="E21" s="34">
        <f t="shared" si="0"/>
        <v>9254500</v>
      </c>
      <c r="F21" s="35">
        <f t="shared" si="0"/>
        <v>9266064</v>
      </c>
      <c r="G21" s="35">
        <f t="shared" si="0"/>
        <v>358446</v>
      </c>
      <c r="H21" s="35">
        <f t="shared" si="0"/>
        <v>369855</v>
      </c>
      <c r="I21" s="35">
        <f t="shared" si="0"/>
        <v>358451</v>
      </c>
      <c r="J21" s="35">
        <f t="shared" si="0"/>
        <v>1086752</v>
      </c>
      <c r="K21" s="35">
        <f t="shared" si="0"/>
        <v>370939</v>
      </c>
      <c r="L21" s="35">
        <f t="shared" si="0"/>
        <v>348808</v>
      </c>
      <c r="M21" s="35">
        <f t="shared" si="0"/>
        <v>345209</v>
      </c>
      <c r="N21" s="35">
        <f t="shared" si="0"/>
        <v>1064956</v>
      </c>
      <c r="O21" s="35">
        <f t="shared" si="0"/>
        <v>340427</v>
      </c>
      <c r="P21" s="35">
        <f t="shared" si="0"/>
        <v>348134</v>
      </c>
      <c r="Q21" s="35">
        <f t="shared" si="0"/>
        <v>332611</v>
      </c>
      <c r="R21" s="35">
        <f t="shared" si="0"/>
        <v>1021172</v>
      </c>
      <c r="S21" s="35">
        <f t="shared" si="0"/>
        <v>346088</v>
      </c>
      <c r="T21" s="35">
        <f t="shared" si="0"/>
        <v>343927</v>
      </c>
      <c r="U21" s="35">
        <f t="shared" si="0"/>
        <v>339546</v>
      </c>
      <c r="V21" s="35">
        <f t="shared" si="0"/>
        <v>1029561</v>
      </c>
      <c r="W21" s="35">
        <f t="shared" si="0"/>
        <v>4202441</v>
      </c>
      <c r="X21" s="35">
        <f t="shared" si="0"/>
        <v>9266064</v>
      </c>
      <c r="Y21" s="35">
        <f t="shared" si="0"/>
        <v>-5063623</v>
      </c>
      <c r="Z21" s="36">
        <f>+IF(X21&lt;&gt;0,+(Y21/X21)*100,0)</f>
        <v>-54.646967687682711</v>
      </c>
      <c r="AA21" s="33">
        <f>SUM(AA5:AA20)</f>
        <v>9266064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2570697</v>
      </c>
      <c r="D24" s="6"/>
      <c r="E24" s="7">
        <v>1794702</v>
      </c>
      <c r="F24" s="8">
        <v>1563234</v>
      </c>
      <c r="G24" s="8">
        <v>101810</v>
      </c>
      <c r="H24" s="8">
        <v>137630</v>
      </c>
      <c r="I24" s="8">
        <v>126028</v>
      </c>
      <c r="J24" s="8">
        <v>365468</v>
      </c>
      <c r="K24" s="8">
        <v>118280</v>
      </c>
      <c r="L24" s="8">
        <v>117003</v>
      </c>
      <c r="M24" s="8">
        <v>207256</v>
      </c>
      <c r="N24" s="8">
        <v>442539</v>
      </c>
      <c r="O24" s="8">
        <v>122151</v>
      </c>
      <c r="P24" s="8">
        <v>125674</v>
      </c>
      <c r="Q24" s="8">
        <v>133056</v>
      </c>
      <c r="R24" s="8">
        <v>380881</v>
      </c>
      <c r="S24" s="8">
        <v>113517</v>
      </c>
      <c r="T24" s="8">
        <v>121071</v>
      </c>
      <c r="U24" s="8">
        <v>131235</v>
      </c>
      <c r="V24" s="8">
        <v>365823</v>
      </c>
      <c r="W24" s="8">
        <v>1554711</v>
      </c>
      <c r="X24" s="8">
        <v>1563234</v>
      </c>
      <c r="Y24" s="8">
        <v>-8523</v>
      </c>
      <c r="Z24" s="2">
        <v>-0.54521587938849847</v>
      </c>
      <c r="AA24" s="6">
        <v>1563234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930000</v>
      </c>
      <c r="F26" s="8">
        <v>1000001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1000001</v>
      </c>
      <c r="Y26" s="8">
        <v>-1000001</v>
      </c>
      <c r="Z26" s="2">
        <v>-100</v>
      </c>
      <c r="AA26" s="6">
        <v>1000001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2300000</v>
      </c>
      <c r="F27" s="8">
        <v>2300000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2300000</v>
      </c>
      <c r="Y27" s="8">
        <v>-2300000</v>
      </c>
      <c r="Z27" s="2">
        <v>-100</v>
      </c>
      <c r="AA27" s="6">
        <v>2300000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300846</v>
      </c>
      <c r="D30" s="6"/>
      <c r="E30" s="7">
        <v>240000</v>
      </c>
      <c r="F30" s="8">
        <v>280000</v>
      </c>
      <c r="G30" s="8"/>
      <c r="H30" s="8">
        <v>25610</v>
      </c>
      <c r="I30" s="8">
        <v>29872</v>
      </c>
      <c r="J30" s="8">
        <v>55482</v>
      </c>
      <c r="K30" s="8">
        <v>30284</v>
      </c>
      <c r="L30" s="8">
        <v>25587</v>
      </c>
      <c r="M30" s="8">
        <v>29202</v>
      </c>
      <c r="N30" s="8">
        <v>85073</v>
      </c>
      <c r="O30" s="8">
        <v>29787</v>
      </c>
      <c r="P30" s="8">
        <v>33892</v>
      </c>
      <c r="Q30" s="8">
        <v>23397</v>
      </c>
      <c r="R30" s="8">
        <v>87076</v>
      </c>
      <c r="S30" s="8">
        <v>13890</v>
      </c>
      <c r="T30" s="8">
        <v>35074</v>
      </c>
      <c r="U30" s="8">
        <v>88575</v>
      </c>
      <c r="V30" s="8">
        <v>137539</v>
      </c>
      <c r="W30" s="8">
        <v>365170</v>
      </c>
      <c r="X30" s="8">
        <v>280000</v>
      </c>
      <c r="Y30" s="8">
        <v>85170</v>
      </c>
      <c r="Z30" s="2">
        <v>30.417857142857141</v>
      </c>
      <c r="AA30" s="6">
        <v>280000</v>
      </c>
    </row>
    <row r="31" spans="1:27" x14ac:dyDescent="0.25">
      <c r="A31" s="25" t="s">
        <v>57</v>
      </c>
      <c r="B31" s="24" t="s">
        <v>32</v>
      </c>
      <c r="C31" s="6">
        <v>385640</v>
      </c>
      <c r="D31" s="6"/>
      <c r="E31" s="7">
        <v>830200</v>
      </c>
      <c r="F31" s="8">
        <v>706000</v>
      </c>
      <c r="G31" s="8"/>
      <c r="H31" s="8">
        <v>5681</v>
      </c>
      <c r="I31" s="8">
        <v>20118</v>
      </c>
      <c r="J31" s="8">
        <v>25799</v>
      </c>
      <c r="K31" s="8">
        <v>9940</v>
      </c>
      <c r="L31" s="8">
        <v>15007</v>
      </c>
      <c r="M31" s="8">
        <v>23956</v>
      </c>
      <c r="N31" s="8">
        <v>48903</v>
      </c>
      <c r="O31" s="8">
        <v>7109</v>
      </c>
      <c r="P31" s="8">
        <v>29842</v>
      </c>
      <c r="Q31" s="8">
        <v>15645</v>
      </c>
      <c r="R31" s="8">
        <v>52596</v>
      </c>
      <c r="S31" s="8">
        <v>14099</v>
      </c>
      <c r="T31" s="8">
        <v>20295</v>
      </c>
      <c r="U31" s="8">
        <v>80332</v>
      </c>
      <c r="V31" s="8">
        <v>114726</v>
      </c>
      <c r="W31" s="8">
        <v>242024</v>
      </c>
      <c r="X31" s="8">
        <v>706000</v>
      </c>
      <c r="Y31" s="8">
        <v>-463976</v>
      </c>
      <c r="Z31" s="2">
        <v>-65.718980169971672</v>
      </c>
      <c r="AA31" s="6">
        <v>706000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9164</v>
      </c>
      <c r="D33" s="6"/>
      <c r="E33" s="7">
        <v>58000</v>
      </c>
      <c r="F33" s="8">
        <v>56705</v>
      </c>
      <c r="G33" s="8">
        <v>4693</v>
      </c>
      <c r="H33" s="8">
        <v>4692</v>
      </c>
      <c r="I33" s="8">
        <v>4753</v>
      </c>
      <c r="J33" s="8">
        <v>14138</v>
      </c>
      <c r="K33" s="8">
        <v>4681</v>
      </c>
      <c r="L33" s="8">
        <v>4701</v>
      </c>
      <c r="M33" s="8">
        <v>4838</v>
      </c>
      <c r="N33" s="8">
        <v>14220</v>
      </c>
      <c r="O33" s="8">
        <v>4712</v>
      </c>
      <c r="P33" s="8">
        <v>5540</v>
      </c>
      <c r="Q33" s="8">
        <v>4858</v>
      </c>
      <c r="R33" s="8">
        <v>15110</v>
      </c>
      <c r="S33" s="8">
        <v>4686</v>
      </c>
      <c r="T33" s="8">
        <v>4776</v>
      </c>
      <c r="U33" s="8">
        <v>4875</v>
      </c>
      <c r="V33" s="8">
        <v>14337</v>
      </c>
      <c r="W33" s="8">
        <v>57805</v>
      </c>
      <c r="X33" s="8">
        <v>56705</v>
      </c>
      <c r="Y33" s="8">
        <v>1100</v>
      </c>
      <c r="Z33" s="2">
        <v>1.9398642095053349</v>
      </c>
      <c r="AA33" s="6">
        <v>56705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3266347</v>
      </c>
      <c r="D35" s="33">
        <f>SUM(D24:D34)</f>
        <v>0</v>
      </c>
      <c r="E35" s="34">
        <f t="shared" si="1"/>
        <v>6152902</v>
      </c>
      <c r="F35" s="35">
        <f t="shared" si="1"/>
        <v>5905940</v>
      </c>
      <c r="G35" s="35">
        <f t="shared" si="1"/>
        <v>106503</v>
      </c>
      <c r="H35" s="35">
        <f t="shared" si="1"/>
        <v>173613</v>
      </c>
      <c r="I35" s="35">
        <f t="shared" si="1"/>
        <v>180771</v>
      </c>
      <c r="J35" s="35">
        <f t="shared" si="1"/>
        <v>460887</v>
      </c>
      <c r="K35" s="35">
        <f t="shared" si="1"/>
        <v>163185</v>
      </c>
      <c r="L35" s="35">
        <f t="shared" si="1"/>
        <v>162298</v>
      </c>
      <c r="M35" s="35">
        <f t="shared" si="1"/>
        <v>265252</v>
      </c>
      <c r="N35" s="35">
        <f t="shared" si="1"/>
        <v>590735</v>
      </c>
      <c r="O35" s="35">
        <f t="shared" si="1"/>
        <v>163759</v>
      </c>
      <c r="P35" s="35">
        <f t="shared" si="1"/>
        <v>194948</v>
      </c>
      <c r="Q35" s="35">
        <f t="shared" si="1"/>
        <v>176956</v>
      </c>
      <c r="R35" s="35">
        <f t="shared" si="1"/>
        <v>535663</v>
      </c>
      <c r="S35" s="35">
        <f t="shared" si="1"/>
        <v>146192</v>
      </c>
      <c r="T35" s="35">
        <f t="shared" si="1"/>
        <v>181216</v>
      </c>
      <c r="U35" s="35">
        <f t="shared" si="1"/>
        <v>305017</v>
      </c>
      <c r="V35" s="35">
        <f t="shared" si="1"/>
        <v>632425</v>
      </c>
      <c r="W35" s="35">
        <f t="shared" si="1"/>
        <v>2219710</v>
      </c>
      <c r="X35" s="35">
        <f t="shared" si="1"/>
        <v>5905940</v>
      </c>
      <c r="Y35" s="35">
        <f t="shared" si="1"/>
        <v>-3686230</v>
      </c>
      <c r="Z35" s="36">
        <f>+IF(X35&lt;&gt;0,+(Y35/X35)*100,0)</f>
        <v>-62.415635783634784</v>
      </c>
      <c r="AA35" s="33">
        <f>SUM(AA24:AA34)</f>
        <v>5905940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736646</v>
      </c>
      <c r="D37" s="46">
        <f>+D21-D35</f>
        <v>0</v>
      </c>
      <c r="E37" s="47">
        <f t="shared" si="2"/>
        <v>3101598</v>
      </c>
      <c r="F37" s="48">
        <f t="shared" si="2"/>
        <v>3360124</v>
      </c>
      <c r="G37" s="48">
        <f t="shared" si="2"/>
        <v>251943</v>
      </c>
      <c r="H37" s="48">
        <f t="shared" si="2"/>
        <v>196242</v>
      </c>
      <c r="I37" s="48">
        <f t="shared" si="2"/>
        <v>177680</v>
      </c>
      <c r="J37" s="48">
        <f t="shared" si="2"/>
        <v>625865</v>
      </c>
      <c r="K37" s="48">
        <f t="shared" si="2"/>
        <v>207754</v>
      </c>
      <c r="L37" s="48">
        <f t="shared" si="2"/>
        <v>186510</v>
      </c>
      <c r="M37" s="48">
        <f t="shared" si="2"/>
        <v>79957</v>
      </c>
      <c r="N37" s="48">
        <f t="shared" si="2"/>
        <v>474221</v>
      </c>
      <c r="O37" s="48">
        <f t="shared" si="2"/>
        <v>176668</v>
      </c>
      <c r="P37" s="48">
        <f t="shared" si="2"/>
        <v>153186</v>
      </c>
      <c r="Q37" s="48">
        <f t="shared" si="2"/>
        <v>155655</v>
      </c>
      <c r="R37" s="48">
        <f t="shared" si="2"/>
        <v>485509</v>
      </c>
      <c r="S37" s="48">
        <f t="shared" si="2"/>
        <v>199896</v>
      </c>
      <c r="T37" s="48">
        <f t="shared" si="2"/>
        <v>162711</v>
      </c>
      <c r="U37" s="48">
        <f t="shared" si="2"/>
        <v>34529</v>
      </c>
      <c r="V37" s="48">
        <f t="shared" si="2"/>
        <v>397136</v>
      </c>
      <c r="W37" s="48">
        <f t="shared" si="2"/>
        <v>1982731</v>
      </c>
      <c r="X37" s="48">
        <f>IF(F21=F35,0,X21-X35)</f>
        <v>3360124</v>
      </c>
      <c r="Y37" s="48">
        <f t="shared" si="2"/>
        <v>-1377393</v>
      </c>
      <c r="Z37" s="49">
        <f>+IF(X37&lt;&gt;0,+(Y37/X37)*100,0)</f>
        <v>-40.992326473665855</v>
      </c>
      <c r="AA37" s="46">
        <f>+AA21-AA35</f>
        <v>3360124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736646</v>
      </c>
      <c r="D41" s="56">
        <f>SUM(D37:D40)</f>
        <v>0</v>
      </c>
      <c r="E41" s="57">
        <f t="shared" si="3"/>
        <v>3101598</v>
      </c>
      <c r="F41" s="58">
        <f t="shared" si="3"/>
        <v>3360124</v>
      </c>
      <c r="G41" s="58">
        <f t="shared" si="3"/>
        <v>251943</v>
      </c>
      <c r="H41" s="58">
        <f t="shared" si="3"/>
        <v>196242</v>
      </c>
      <c r="I41" s="58">
        <f t="shared" si="3"/>
        <v>177680</v>
      </c>
      <c r="J41" s="58">
        <f t="shared" si="3"/>
        <v>625865</v>
      </c>
      <c r="K41" s="58">
        <f t="shared" si="3"/>
        <v>207754</v>
      </c>
      <c r="L41" s="58">
        <f t="shared" si="3"/>
        <v>186510</v>
      </c>
      <c r="M41" s="58">
        <f t="shared" si="3"/>
        <v>79957</v>
      </c>
      <c r="N41" s="58">
        <f t="shared" si="3"/>
        <v>474221</v>
      </c>
      <c r="O41" s="58">
        <f t="shared" si="3"/>
        <v>176668</v>
      </c>
      <c r="P41" s="58">
        <f t="shared" si="3"/>
        <v>153186</v>
      </c>
      <c r="Q41" s="58">
        <f t="shared" si="3"/>
        <v>155655</v>
      </c>
      <c r="R41" s="58">
        <f t="shared" si="3"/>
        <v>485509</v>
      </c>
      <c r="S41" s="58">
        <f t="shared" si="3"/>
        <v>199896</v>
      </c>
      <c r="T41" s="58">
        <f t="shared" si="3"/>
        <v>162711</v>
      </c>
      <c r="U41" s="58">
        <f t="shared" si="3"/>
        <v>34529</v>
      </c>
      <c r="V41" s="58">
        <f t="shared" si="3"/>
        <v>397136</v>
      </c>
      <c r="W41" s="58">
        <f t="shared" si="3"/>
        <v>1982731</v>
      </c>
      <c r="X41" s="58">
        <f t="shared" si="3"/>
        <v>3360124</v>
      </c>
      <c r="Y41" s="58">
        <f t="shared" si="3"/>
        <v>-1377393</v>
      </c>
      <c r="Z41" s="59">
        <f>+IF(X41&lt;&gt;0,+(Y41/X41)*100,0)</f>
        <v>-40.992326473665855</v>
      </c>
      <c r="AA41" s="56">
        <f>SUM(AA37:AA40)</f>
        <v>3360124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736646</v>
      </c>
      <c r="D43" s="64">
        <f>+D41-D42</f>
        <v>0</v>
      </c>
      <c r="E43" s="65">
        <f t="shared" si="4"/>
        <v>3101598</v>
      </c>
      <c r="F43" s="66">
        <f t="shared" si="4"/>
        <v>3360124</v>
      </c>
      <c r="G43" s="66">
        <f t="shared" si="4"/>
        <v>251943</v>
      </c>
      <c r="H43" s="66">
        <f t="shared" si="4"/>
        <v>196242</v>
      </c>
      <c r="I43" s="66">
        <f t="shared" si="4"/>
        <v>177680</v>
      </c>
      <c r="J43" s="66">
        <f t="shared" si="4"/>
        <v>625865</v>
      </c>
      <c r="K43" s="66">
        <f t="shared" si="4"/>
        <v>207754</v>
      </c>
      <c r="L43" s="66">
        <f t="shared" si="4"/>
        <v>186510</v>
      </c>
      <c r="M43" s="66">
        <f t="shared" si="4"/>
        <v>79957</v>
      </c>
      <c r="N43" s="66">
        <f t="shared" si="4"/>
        <v>474221</v>
      </c>
      <c r="O43" s="66">
        <f t="shared" si="4"/>
        <v>176668</v>
      </c>
      <c r="P43" s="66">
        <f t="shared" si="4"/>
        <v>153186</v>
      </c>
      <c r="Q43" s="66">
        <f t="shared" si="4"/>
        <v>155655</v>
      </c>
      <c r="R43" s="66">
        <f t="shared" si="4"/>
        <v>485509</v>
      </c>
      <c r="S43" s="66">
        <f t="shared" si="4"/>
        <v>199896</v>
      </c>
      <c r="T43" s="66">
        <f t="shared" si="4"/>
        <v>162711</v>
      </c>
      <c r="U43" s="66">
        <f t="shared" si="4"/>
        <v>34529</v>
      </c>
      <c r="V43" s="66">
        <f t="shared" si="4"/>
        <v>397136</v>
      </c>
      <c r="W43" s="66">
        <f t="shared" si="4"/>
        <v>1982731</v>
      </c>
      <c r="X43" s="66">
        <f t="shared" si="4"/>
        <v>3360124</v>
      </c>
      <c r="Y43" s="66">
        <f t="shared" si="4"/>
        <v>-1377393</v>
      </c>
      <c r="Z43" s="67">
        <f>+IF(X43&lt;&gt;0,+(Y43/X43)*100,0)</f>
        <v>-40.992326473665855</v>
      </c>
      <c r="AA43" s="64">
        <f>+AA41-AA42</f>
        <v>3360124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736646</v>
      </c>
      <c r="D45" s="56">
        <f>SUM(D43:D44)</f>
        <v>0</v>
      </c>
      <c r="E45" s="57">
        <f t="shared" si="5"/>
        <v>3101598</v>
      </c>
      <c r="F45" s="58">
        <f t="shared" si="5"/>
        <v>3360124</v>
      </c>
      <c r="G45" s="58">
        <f t="shared" si="5"/>
        <v>251943</v>
      </c>
      <c r="H45" s="58">
        <f t="shared" si="5"/>
        <v>196242</v>
      </c>
      <c r="I45" s="58">
        <f t="shared" si="5"/>
        <v>177680</v>
      </c>
      <c r="J45" s="58">
        <f t="shared" si="5"/>
        <v>625865</v>
      </c>
      <c r="K45" s="58">
        <f t="shared" si="5"/>
        <v>207754</v>
      </c>
      <c r="L45" s="58">
        <f t="shared" si="5"/>
        <v>186510</v>
      </c>
      <c r="M45" s="58">
        <f t="shared" si="5"/>
        <v>79957</v>
      </c>
      <c r="N45" s="58">
        <f t="shared" si="5"/>
        <v>474221</v>
      </c>
      <c r="O45" s="58">
        <f t="shared" si="5"/>
        <v>176668</v>
      </c>
      <c r="P45" s="58">
        <f t="shared" si="5"/>
        <v>153186</v>
      </c>
      <c r="Q45" s="58">
        <f t="shared" si="5"/>
        <v>155655</v>
      </c>
      <c r="R45" s="58">
        <f t="shared" si="5"/>
        <v>485509</v>
      </c>
      <c r="S45" s="58">
        <f t="shared" si="5"/>
        <v>199896</v>
      </c>
      <c r="T45" s="58">
        <f t="shared" si="5"/>
        <v>162711</v>
      </c>
      <c r="U45" s="58">
        <f t="shared" si="5"/>
        <v>34529</v>
      </c>
      <c r="V45" s="58">
        <f t="shared" si="5"/>
        <v>397136</v>
      </c>
      <c r="W45" s="58">
        <f t="shared" si="5"/>
        <v>1982731</v>
      </c>
      <c r="X45" s="58">
        <f t="shared" si="5"/>
        <v>3360124</v>
      </c>
      <c r="Y45" s="58">
        <f t="shared" si="5"/>
        <v>-1377393</v>
      </c>
      <c r="Z45" s="59">
        <f>+IF(X45&lt;&gt;0,+(Y45/X45)*100,0)</f>
        <v>-40.992326473665855</v>
      </c>
      <c r="AA45" s="56">
        <f>SUM(AA43:AA44)</f>
        <v>3360124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736646</v>
      </c>
      <c r="D47" s="71">
        <f>SUM(D45:D46)</f>
        <v>0</v>
      </c>
      <c r="E47" s="72">
        <f t="shared" si="6"/>
        <v>3101598</v>
      </c>
      <c r="F47" s="73">
        <f t="shared" si="6"/>
        <v>3360124</v>
      </c>
      <c r="G47" s="73">
        <f t="shared" si="6"/>
        <v>251943</v>
      </c>
      <c r="H47" s="74">
        <f t="shared" si="6"/>
        <v>196242</v>
      </c>
      <c r="I47" s="74">
        <f t="shared" si="6"/>
        <v>177680</v>
      </c>
      <c r="J47" s="74">
        <f t="shared" si="6"/>
        <v>625865</v>
      </c>
      <c r="K47" s="74">
        <f t="shared" si="6"/>
        <v>207754</v>
      </c>
      <c r="L47" s="74">
        <f t="shared" si="6"/>
        <v>186510</v>
      </c>
      <c r="M47" s="73">
        <f t="shared" si="6"/>
        <v>79957</v>
      </c>
      <c r="N47" s="73">
        <f t="shared" si="6"/>
        <v>474221</v>
      </c>
      <c r="O47" s="74">
        <f t="shared" si="6"/>
        <v>176668</v>
      </c>
      <c r="P47" s="74">
        <f t="shared" si="6"/>
        <v>153186</v>
      </c>
      <c r="Q47" s="74">
        <f t="shared" si="6"/>
        <v>155655</v>
      </c>
      <c r="R47" s="74">
        <f t="shared" si="6"/>
        <v>485509</v>
      </c>
      <c r="S47" s="74">
        <f t="shared" si="6"/>
        <v>199896</v>
      </c>
      <c r="T47" s="73">
        <f t="shared" si="6"/>
        <v>162711</v>
      </c>
      <c r="U47" s="73">
        <f t="shared" si="6"/>
        <v>34529</v>
      </c>
      <c r="V47" s="74">
        <f t="shared" si="6"/>
        <v>397136</v>
      </c>
      <c r="W47" s="74">
        <f t="shared" si="6"/>
        <v>1982731</v>
      </c>
      <c r="X47" s="74">
        <f t="shared" si="6"/>
        <v>3360124</v>
      </c>
      <c r="Y47" s="74">
        <f t="shared" si="6"/>
        <v>-1377393</v>
      </c>
      <c r="Z47" s="75">
        <f>+IF(X47&lt;&gt;0,+(Y47/X47)*100,0)</f>
        <v>-40.992326473665855</v>
      </c>
      <c r="AA47" s="76">
        <f>SUM(AA45:AA46)</f>
        <v>3360124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1671589</v>
      </c>
      <c r="D8" s="6"/>
      <c r="E8" s="7">
        <v>2074811</v>
      </c>
      <c r="F8" s="8">
        <v>1889267</v>
      </c>
      <c r="G8" s="8">
        <v>149089</v>
      </c>
      <c r="H8" s="8">
        <v>155256</v>
      </c>
      <c r="I8" s="8">
        <v>161022</v>
      </c>
      <c r="J8" s="8">
        <v>465367</v>
      </c>
      <c r="K8" s="8">
        <v>148489</v>
      </c>
      <c r="L8" s="8">
        <v>150647</v>
      </c>
      <c r="M8" s="8">
        <v>139057</v>
      </c>
      <c r="N8" s="8">
        <v>438193</v>
      </c>
      <c r="O8" s="8">
        <v>152519</v>
      </c>
      <c r="P8" s="8">
        <v>157376</v>
      </c>
      <c r="Q8" s="8">
        <v>153746</v>
      </c>
      <c r="R8" s="8">
        <v>463641</v>
      </c>
      <c r="S8" s="8">
        <v>153821</v>
      </c>
      <c r="T8" s="8">
        <v>146920</v>
      </c>
      <c r="U8" s="8">
        <v>160555</v>
      </c>
      <c r="V8" s="8">
        <v>461296</v>
      </c>
      <c r="W8" s="8">
        <v>1828497</v>
      </c>
      <c r="X8" s="8">
        <v>1889267</v>
      </c>
      <c r="Y8" s="8">
        <v>-60770</v>
      </c>
      <c r="Z8" s="2">
        <v>-3.2165914082022287</v>
      </c>
      <c r="AA8" s="6">
        <v>1889267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347169</v>
      </c>
      <c r="D13" s="6"/>
      <c r="E13" s="7">
        <v>455493</v>
      </c>
      <c r="F13" s="8">
        <v>455493</v>
      </c>
      <c r="G13" s="8">
        <v>33403</v>
      </c>
      <c r="H13" s="8">
        <v>33980</v>
      </c>
      <c r="I13" s="8">
        <v>34634</v>
      </c>
      <c r="J13" s="8">
        <v>102017</v>
      </c>
      <c r="K13" s="8">
        <v>35098</v>
      </c>
      <c r="L13" s="8">
        <v>36849</v>
      </c>
      <c r="M13" s="8">
        <v>37507</v>
      </c>
      <c r="N13" s="8">
        <v>109454</v>
      </c>
      <c r="O13" s="8">
        <v>38248</v>
      </c>
      <c r="P13" s="8">
        <v>40031</v>
      </c>
      <c r="Q13" s="8">
        <v>40596</v>
      </c>
      <c r="R13" s="8">
        <v>118875</v>
      </c>
      <c r="S13" s="8">
        <v>42567</v>
      </c>
      <c r="T13" s="8">
        <v>45611</v>
      </c>
      <c r="U13" s="8">
        <v>46407</v>
      </c>
      <c r="V13" s="8">
        <v>134585</v>
      </c>
      <c r="W13" s="8">
        <v>464931</v>
      </c>
      <c r="X13" s="8">
        <v>455493</v>
      </c>
      <c r="Y13" s="8">
        <v>9438</v>
      </c>
      <c r="Z13" s="2">
        <v>2.0720406241149698</v>
      </c>
      <c r="AA13" s="6">
        <v>455493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880715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2899473</v>
      </c>
      <c r="D21" s="33">
        <f t="shared" si="0"/>
        <v>0</v>
      </c>
      <c r="E21" s="34">
        <f t="shared" si="0"/>
        <v>2530304</v>
      </c>
      <c r="F21" s="35">
        <f t="shared" si="0"/>
        <v>2344760</v>
      </c>
      <c r="G21" s="35">
        <f t="shared" si="0"/>
        <v>182492</v>
      </c>
      <c r="H21" s="35">
        <f t="shared" si="0"/>
        <v>189236</v>
      </c>
      <c r="I21" s="35">
        <f t="shared" si="0"/>
        <v>195656</v>
      </c>
      <c r="J21" s="35">
        <f t="shared" si="0"/>
        <v>567384</v>
      </c>
      <c r="K21" s="35">
        <f t="shared" si="0"/>
        <v>183587</v>
      </c>
      <c r="L21" s="35">
        <f t="shared" si="0"/>
        <v>187496</v>
      </c>
      <c r="M21" s="35">
        <f t="shared" si="0"/>
        <v>176564</v>
      </c>
      <c r="N21" s="35">
        <f t="shared" si="0"/>
        <v>547647</v>
      </c>
      <c r="O21" s="35">
        <f t="shared" si="0"/>
        <v>190767</v>
      </c>
      <c r="P21" s="35">
        <f t="shared" si="0"/>
        <v>197407</v>
      </c>
      <c r="Q21" s="35">
        <f t="shared" si="0"/>
        <v>194342</v>
      </c>
      <c r="R21" s="35">
        <f t="shared" si="0"/>
        <v>582516</v>
      </c>
      <c r="S21" s="35">
        <f t="shared" si="0"/>
        <v>196388</v>
      </c>
      <c r="T21" s="35">
        <f t="shared" si="0"/>
        <v>192531</v>
      </c>
      <c r="U21" s="35">
        <f t="shared" si="0"/>
        <v>206962</v>
      </c>
      <c r="V21" s="35">
        <f t="shared" si="0"/>
        <v>595881</v>
      </c>
      <c r="W21" s="35">
        <f t="shared" si="0"/>
        <v>2293428</v>
      </c>
      <c r="X21" s="35">
        <f t="shared" si="0"/>
        <v>2344760</v>
      </c>
      <c r="Y21" s="35">
        <f t="shared" si="0"/>
        <v>-51332</v>
      </c>
      <c r="Z21" s="36">
        <f>+IF(X21&lt;&gt;0,+(Y21/X21)*100,0)</f>
        <v>-2.1892219246319451</v>
      </c>
      <c r="AA21" s="33">
        <f>SUM(AA5:AA20)</f>
        <v>2344760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1693760</v>
      </c>
      <c r="D24" s="6"/>
      <c r="E24" s="7">
        <v>2871197</v>
      </c>
      <c r="F24" s="8">
        <v>2146950</v>
      </c>
      <c r="G24" s="8">
        <v>147196</v>
      </c>
      <c r="H24" s="8">
        <v>146567</v>
      </c>
      <c r="I24" s="8">
        <v>171447</v>
      </c>
      <c r="J24" s="8">
        <v>465210</v>
      </c>
      <c r="K24" s="8">
        <v>154764</v>
      </c>
      <c r="L24" s="8">
        <v>141665</v>
      </c>
      <c r="M24" s="8">
        <v>172770</v>
      </c>
      <c r="N24" s="8">
        <v>469199</v>
      </c>
      <c r="O24" s="8">
        <v>153939</v>
      </c>
      <c r="P24" s="8">
        <v>152233</v>
      </c>
      <c r="Q24" s="8">
        <v>143258</v>
      </c>
      <c r="R24" s="8">
        <v>449430</v>
      </c>
      <c r="S24" s="8">
        <v>142187</v>
      </c>
      <c r="T24" s="8">
        <v>146783</v>
      </c>
      <c r="U24" s="8">
        <v>128761</v>
      </c>
      <c r="V24" s="8">
        <v>417731</v>
      </c>
      <c r="W24" s="8">
        <v>1801570</v>
      </c>
      <c r="X24" s="8">
        <v>2146950</v>
      </c>
      <c r="Y24" s="8">
        <v>-345380</v>
      </c>
      <c r="Z24" s="2">
        <v>-16.087007149677447</v>
      </c>
      <c r="AA24" s="6">
        <v>2146950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277456</v>
      </c>
      <c r="D26" s="6"/>
      <c r="E26" s="7">
        <v>290219</v>
      </c>
      <c r="F26" s="8">
        <v>290219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290219</v>
      </c>
      <c r="Y26" s="8">
        <v>-290219</v>
      </c>
      <c r="Z26" s="2">
        <v>-100</v>
      </c>
      <c r="AA26" s="6">
        <v>290219</v>
      </c>
    </row>
    <row r="27" spans="1:27" x14ac:dyDescent="0.25">
      <c r="A27" s="25" t="s">
        <v>53</v>
      </c>
      <c r="B27" s="24" t="s">
        <v>32</v>
      </c>
      <c r="C27" s="6">
        <v>183378</v>
      </c>
      <c r="D27" s="6"/>
      <c r="E27" s="7">
        <v>228503</v>
      </c>
      <c r="F27" s="8">
        <v>228503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228503</v>
      </c>
      <c r="Y27" s="8">
        <v>-228503</v>
      </c>
      <c r="Z27" s="2">
        <v>-100</v>
      </c>
      <c r="AA27" s="6">
        <v>228503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880715</v>
      </c>
      <c r="D31" s="6"/>
      <c r="E31" s="7">
        <v>43325</v>
      </c>
      <c r="F31" s="8">
        <v>43325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43325</v>
      </c>
      <c r="Y31" s="8">
        <v>-43325</v>
      </c>
      <c r="Z31" s="2">
        <v>-100</v>
      </c>
      <c r="AA31" s="6">
        <v>43325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289267</v>
      </c>
      <c r="D33" s="6"/>
      <c r="E33" s="7">
        <v>574803</v>
      </c>
      <c r="F33" s="8">
        <v>569595</v>
      </c>
      <c r="G33" s="8">
        <v>1226</v>
      </c>
      <c r="H33" s="8">
        <v>1560</v>
      </c>
      <c r="I33" s="8">
        <v>1943</v>
      </c>
      <c r="J33" s="8">
        <v>4729</v>
      </c>
      <c r="K33" s="8">
        <v>26132</v>
      </c>
      <c r="L33" s="8">
        <v>19644</v>
      </c>
      <c r="M33" s="8">
        <v>32219</v>
      </c>
      <c r="N33" s="8">
        <v>77995</v>
      </c>
      <c r="O33" s="8">
        <v>9686</v>
      </c>
      <c r="P33" s="8">
        <v>17606</v>
      </c>
      <c r="Q33" s="8">
        <v>2465</v>
      </c>
      <c r="R33" s="8">
        <v>29757</v>
      </c>
      <c r="S33" s="8">
        <v>5242</v>
      </c>
      <c r="T33" s="8">
        <v>4588</v>
      </c>
      <c r="U33" s="8">
        <v>7035</v>
      </c>
      <c r="V33" s="8">
        <v>16865</v>
      </c>
      <c r="W33" s="8">
        <v>129346</v>
      </c>
      <c r="X33" s="8">
        <v>569595</v>
      </c>
      <c r="Y33" s="8">
        <v>-440249</v>
      </c>
      <c r="Z33" s="2">
        <v>-77.291584371351576</v>
      </c>
      <c r="AA33" s="6">
        <v>569595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3324576</v>
      </c>
      <c r="D35" s="33">
        <f>SUM(D24:D34)</f>
        <v>0</v>
      </c>
      <c r="E35" s="34">
        <f t="shared" si="1"/>
        <v>4008047</v>
      </c>
      <c r="F35" s="35">
        <f t="shared" si="1"/>
        <v>3278592</v>
      </c>
      <c r="G35" s="35">
        <f t="shared" si="1"/>
        <v>148422</v>
      </c>
      <c r="H35" s="35">
        <f t="shared" si="1"/>
        <v>148127</v>
      </c>
      <c r="I35" s="35">
        <f t="shared" si="1"/>
        <v>173390</v>
      </c>
      <c r="J35" s="35">
        <f t="shared" si="1"/>
        <v>469939</v>
      </c>
      <c r="K35" s="35">
        <f t="shared" si="1"/>
        <v>180896</v>
      </c>
      <c r="L35" s="35">
        <f t="shared" si="1"/>
        <v>161309</v>
      </c>
      <c r="M35" s="35">
        <f t="shared" si="1"/>
        <v>204989</v>
      </c>
      <c r="N35" s="35">
        <f t="shared" si="1"/>
        <v>547194</v>
      </c>
      <c r="O35" s="35">
        <f t="shared" si="1"/>
        <v>163625</v>
      </c>
      <c r="P35" s="35">
        <f t="shared" si="1"/>
        <v>169839</v>
      </c>
      <c r="Q35" s="35">
        <f t="shared" si="1"/>
        <v>145723</v>
      </c>
      <c r="R35" s="35">
        <f t="shared" si="1"/>
        <v>479187</v>
      </c>
      <c r="S35" s="35">
        <f t="shared" si="1"/>
        <v>147429</v>
      </c>
      <c r="T35" s="35">
        <f t="shared" si="1"/>
        <v>151371</v>
      </c>
      <c r="U35" s="35">
        <f t="shared" si="1"/>
        <v>135796</v>
      </c>
      <c r="V35" s="35">
        <f t="shared" si="1"/>
        <v>434596</v>
      </c>
      <c r="W35" s="35">
        <f t="shared" si="1"/>
        <v>1930916</v>
      </c>
      <c r="X35" s="35">
        <f t="shared" si="1"/>
        <v>3278592</v>
      </c>
      <c r="Y35" s="35">
        <f t="shared" si="1"/>
        <v>-1347676</v>
      </c>
      <c r="Z35" s="36">
        <f>+IF(X35&lt;&gt;0,+(Y35/X35)*100,0)</f>
        <v>-41.105328140860465</v>
      </c>
      <c r="AA35" s="33">
        <f>SUM(AA24:AA34)</f>
        <v>3278592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-425103</v>
      </c>
      <c r="D37" s="46">
        <f>+D21-D35</f>
        <v>0</v>
      </c>
      <c r="E37" s="47">
        <f t="shared" si="2"/>
        <v>-1477743</v>
      </c>
      <c r="F37" s="48">
        <f t="shared" si="2"/>
        <v>-933832</v>
      </c>
      <c r="G37" s="48">
        <f t="shared" si="2"/>
        <v>34070</v>
      </c>
      <c r="H37" s="48">
        <f t="shared" si="2"/>
        <v>41109</v>
      </c>
      <c r="I37" s="48">
        <f t="shared" si="2"/>
        <v>22266</v>
      </c>
      <c r="J37" s="48">
        <f t="shared" si="2"/>
        <v>97445</v>
      </c>
      <c r="K37" s="48">
        <f t="shared" si="2"/>
        <v>2691</v>
      </c>
      <c r="L37" s="48">
        <f t="shared" si="2"/>
        <v>26187</v>
      </c>
      <c r="M37" s="48">
        <f t="shared" si="2"/>
        <v>-28425</v>
      </c>
      <c r="N37" s="48">
        <f t="shared" si="2"/>
        <v>453</v>
      </c>
      <c r="O37" s="48">
        <f t="shared" si="2"/>
        <v>27142</v>
      </c>
      <c r="P37" s="48">
        <f t="shared" si="2"/>
        <v>27568</v>
      </c>
      <c r="Q37" s="48">
        <f t="shared" si="2"/>
        <v>48619</v>
      </c>
      <c r="R37" s="48">
        <f t="shared" si="2"/>
        <v>103329</v>
      </c>
      <c r="S37" s="48">
        <f t="shared" si="2"/>
        <v>48959</v>
      </c>
      <c r="T37" s="48">
        <f t="shared" si="2"/>
        <v>41160</v>
      </c>
      <c r="U37" s="48">
        <f t="shared" si="2"/>
        <v>71166</v>
      </c>
      <c r="V37" s="48">
        <f t="shared" si="2"/>
        <v>161285</v>
      </c>
      <c r="W37" s="48">
        <f t="shared" si="2"/>
        <v>362512</v>
      </c>
      <c r="X37" s="48">
        <f>IF(F21=F35,0,X21-X35)</f>
        <v>-933832</v>
      </c>
      <c r="Y37" s="48">
        <f t="shared" si="2"/>
        <v>1296344</v>
      </c>
      <c r="Z37" s="49">
        <f>+IF(X37&lt;&gt;0,+(Y37/X37)*100,0)</f>
        <v>-138.81983054767881</v>
      </c>
      <c r="AA37" s="46">
        <f>+AA21-AA35</f>
        <v>-933832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10000000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-425103</v>
      </c>
      <c r="D41" s="56">
        <f>SUM(D37:D40)</f>
        <v>0</v>
      </c>
      <c r="E41" s="57">
        <f t="shared" si="3"/>
        <v>8522257</v>
      </c>
      <c r="F41" s="58">
        <f t="shared" si="3"/>
        <v>-933832</v>
      </c>
      <c r="G41" s="58">
        <f t="shared" si="3"/>
        <v>34070</v>
      </c>
      <c r="H41" s="58">
        <f t="shared" si="3"/>
        <v>41109</v>
      </c>
      <c r="I41" s="58">
        <f t="shared" si="3"/>
        <v>22266</v>
      </c>
      <c r="J41" s="58">
        <f t="shared" si="3"/>
        <v>97445</v>
      </c>
      <c r="K41" s="58">
        <f t="shared" si="3"/>
        <v>2691</v>
      </c>
      <c r="L41" s="58">
        <f t="shared" si="3"/>
        <v>26187</v>
      </c>
      <c r="M41" s="58">
        <f t="shared" si="3"/>
        <v>-28425</v>
      </c>
      <c r="N41" s="58">
        <f t="shared" si="3"/>
        <v>453</v>
      </c>
      <c r="O41" s="58">
        <f t="shared" si="3"/>
        <v>27142</v>
      </c>
      <c r="P41" s="58">
        <f t="shared" si="3"/>
        <v>27568</v>
      </c>
      <c r="Q41" s="58">
        <f t="shared" si="3"/>
        <v>48619</v>
      </c>
      <c r="R41" s="58">
        <f t="shared" si="3"/>
        <v>103329</v>
      </c>
      <c r="S41" s="58">
        <f t="shared" si="3"/>
        <v>48959</v>
      </c>
      <c r="T41" s="58">
        <f t="shared" si="3"/>
        <v>41160</v>
      </c>
      <c r="U41" s="58">
        <f t="shared" si="3"/>
        <v>71166</v>
      </c>
      <c r="V41" s="58">
        <f t="shared" si="3"/>
        <v>161285</v>
      </c>
      <c r="W41" s="58">
        <f t="shared" si="3"/>
        <v>362512</v>
      </c>
      <c r="X41" s="58">
        <f t="shared" si="3"/>
        <v>-933832</v>
      </c>
      <c r="Y41" s="58">
        <f t="shared" si="3"/>
        <v>1296344</v>
      </c>
      <c r="Z41" s="59">
        <f>+IF(X41&lt;&gt;0,+(Y41/X41)*100,0)</f>
        <v>-138.81983054767881</v>
      </c>
      <c r="AA41" s="56">
        <f>SUM(AA37:AA40)</f>
        <v>-933832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-425103</v>
      </c>
      <c r="D43" s="64">
        <f>+D41-D42</f>
        <v>0</v>
      </c>
      <c r="E43" s="65">
        <f t="shared" si="4"/>
        <v>8522257</v>
      </c>
      <c r="F43" s="66">
        <f t="shared" si="4"/>
        <v>-933832</v>
      </c>
      <c r="G43" s="66">
        <f t="shared" si="4"/>
        <v>34070</v>
      </c>
      <c r="H43" s="66">
        <f t="shared" si="4"/>
        <v>41109</v>
      </c>
      <c r="I43" s="66">
        <f t="shared" si="4"/>
        <v>22266</v>
      </c>
      <c r="J43" s="66">
        <f t="shared" si="4"/>
        <v>97445</v>
      </c>
      <c r="K43" s="66">
        <f t="shared" si="4"/>
        <v>2691</v>
      </c>
      <c r="L43" s="66">
        <f t="shared" si="4"/>
        <v>26187</v>
      </c>
      <c r="M43" s="66">
        <f t="shared" si="4"/>
        <v>-28425</v>
      </c>
      <c r="N43" s="66">
        <f t="shared" si="4"/>
        <v>453</v>
      </c>
      <c r="O43" s="66">
        <f t="shared" si="4"/>
        <v>27142</v>
      </c>
      <c r="P43" s="66">
        <f t="shared" si="4"/>
        <v>27568</v>
      </c>
      <c r="Q43" s="66">
        <f t="shared" si="4"/>
        <v>48619</v>
      </c>
      <c r="R43" s="66">
        <f t="shared" si="4"/>
        <v>103329</v>
      </c>
      <c r="S43" s="66">
        <f t="shared" si="4"/>
        <v>48959</v>
      </c>
      <c r="T43" s="66">
        <f t="shared" si="4"/>
        <v>41160</v>
      </c>
      <c r="U43" s="66">
        <f t="shared" si="4"/>
        <v>71166</v>
      </c>
      <c r="V43" s="66">
        <f t="shared" si="4"/>
        <v>161285</v>
      </c>
      <c r="W43" s="66">
        <f t="shared" si="4"/>
        <v>362512</v>
      </c>
      <c r="X43" s="66">
        <f t="shared" si="4"/>
        <v>-933832</v>
      </c>
      <c r="Y43" s="66">
        <f t="shared" si="4"/>
        <v>1296344</v>
      </c>
      <c r="Z43" s="67">
        <f>+IF(X43&lt;&gt;0,+(Y43/X43)*100,0)</f>
        <v>-138.81983054767881</v>
      </c>
      <c r="AA43" s="64">
        <f>+AA41-AA42</f>
        <v>-933832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-425103</v>
      </c>
      <c r="D45" s="56">
        <f>SUM(D43:D44)</f>
        <v>0</v>
      </c>
      <c r="E45" s="57">
        <f t="shared" si="5"/>
        <v>8522257</v>
      </c>
      <c r="F45" s="58">
        <f t="shared" si="5"/>
        <v>-933832</v>
      </c>
      <c r="G45" s="58">
        <f t="shared" si="5"/>
        <v>34070</v>
      </c>
      <c r="H45" s="58">
        <f t="shared" si="5"/>
        <v>41109</v>
      </c>
      <c r="I45" s="58">
        <f t="shared" si="5"/>
        <v>22266</v>
      </c>
      <c r="J45" s="58">
        <f t="shared" si="5"/>
        <v>97445</v>
      </c>
      <c r="K45" s="58">
        <f t="shared" si="5"/>
        <v>2691</v>
      </c>
      <c r="L45" s="58">
        <f t="shared" si="5"/>
        <v>26187</v>
      </c>
      <c r="M45" s="58">
        <f t="shared" si="5"/>
        <v>-28425</v>
      </c>
      <c r="N45" s="58">
        <f t="shared" si="5"/>
        <v>453</v>
      </c>
      <c r="O45" s="58">
        <f t="shared" si="5"/>
        <v>27142</v>
      </c>
      <c r="P45" s="58">
        <f t="shared" si="5"/>
        <v>27568</v>
      </c>
      <c r="Q45" s="58">
        <f t="shared" si="5"/>
        <v>48619</v>
      </c>
      <c r="R45" s="58">
        <f t="shared" si="5"/>
        <v>103329</v>
      </c>
      <c r="S45" s="58">
        <f t="shared" si="5"/>
        <v>48959</v>
      </c>
      <c r="T45" s="58">
        <f t="shared" si="5"/>
        <v>41160</v>
      </c>
      <c r="U45" s="58">
        <f t="shared" si="5"/>
        <v>71166</v>
      </c>
      <c r="V45" s="58">
        <f t="shared" si="5"/>
        <v>161285</v>
      </c>
      <c r="W45" s="58">
        <f t="shared" si="5"/>
        <v>362512</v>
      </c>
      <c r="X45" s="58">
        <f t="shared" si="5"/>
        <v>-933832</v>
      </c>
      <c r="Y45" s="58">
        <f t="shared" si="5"/>
        <v>1296344</v>
      </c>
      <c r="Z45" s="59">
        <f>+IF(X45&lt;&gt;0,+(Y45/X45)*100,0)</f>
        <v>-138.81983054767881</v>
      </c>
      <c r="AA45" s="56">
        <f>SUM(AA43:AA44)</f>
        <v>-933832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-425103</v>
      </c>
      <c r="D47" s="71">
        <f>SUM(D45:D46)</f>
        <v>0</v>
      </c>
      <c r="E47" s="72">
        <f t="shared" si="6"/>
        <v>8522257</v>
      </c>
      <c r="F47" s="73">
        <f t="shared" si="6"/>
        <v>-933832</v>
      </c>
      <c r="G47" s="73">
        <f t="shared" si="6"/>
        <v>34070</v>
      </c>
      <c r="H47" s="74">
        <f t="shared" si="6"/>
        <v>41109</v>
      </c>
      <c r="I47" s="74">
        <f t="shared" si="6"/>
        <v>22266</v>
      </c>
      <c r="J47" s="74">
        <f t="shared" si="6"/>
        <v>97445</v>
      </c>
      <c r="K47" s="74">
        <f t="shared" si="6"/>
        <v>2691</v>
      </c>
      <c r="L47" s="74">
        <f t="shared" si="6"/>
        <v>26187</v>
      </c>
      <c r="M47" s="73">
        <f t="shared" si="6"/>
        <v>-28425</v>
      </c>
      <c r="N47" s="73">
        <f t="shared" si="6"/>
        <v>453</v>
      </c>
      <c r="O47" s="74">
        <f t="shared" si="6"/>
        <v>27142</v>
      </c>
      <c r="P47" s="74">
        <f t="shared" si="6"/>
        <v>27568</v>
      </c>
      <c r="Q47" s="74">
        <f t="shared" si="6"/>
        <v>48619</v>
      </c>
      <c r="R47" s="74">
        <f t="shared" si="6"/>
        <v>103329</v>
      </c>
      <c r="S47" s="74">
        <f t="shared" si="6"/>
        <v>48959</v>
      </c>
      <c r="T47" s="73">
        <f t="shared" si="6"/>
        <v>41160</v>
      </c>
      <c r="U47" s="73">
        <f t="shared" si="6"/>
        <v>71166</v>
      </c>
      <c r="V47" s="74">
        <f t="shared" si="6"/>
        <v>161285</v>
      </c>
      <c r="W47" s="74">
        <f t="shared" si="6"/>
        <v>362512</v>
      </c>
      <c r="X47" s="74">
        <f t="shared" si="6"/>
        <v>-933832</v>
      </c>
      <c r="Y47" s="74">
        <f t="shared" si="6"/>
        <v>1296344</v>
      </c>
      <c r="Z47" s="75">
        <f>+IF(X47&lt;&gt;0,+(Y47/X47)*100,0)</f>
        <v>-138.81983054767881</v>
      </c>
      <c r="AA47" s="76">
        <f>SUM(AA45:AA46)</f>
        <v>-933832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3170218</v>
      </c>
      <c r="D8" s="6"/>
      <c r="E8" s="7">
        <v>4230300</v>
      </c>
      <c r="F8" s="8">
        <v>4825184</v>
      </c>
      <c r="G8" s="8">
        <v>271574</v>
      </c>
      <c r="H8" s="8">
        <v>268217</v>
      </c>
      <c r="I8" s="8">
        <v>279856</v>
      </c>
      <c r="J8" s="8">
        <v>819647</v>
      </c>
      <c r="K8" s="8">
        <v>294326</v>
      </c>
      <c r="L8" s="8">
        <v>292250</v>
      </c>
      <c r="M8" s="8">
        <v>298969</v>
      </c>
      <c r="N8" s="8">
        <v>885545</v>
      </c>
      <c r="O8" s="8">
        <v>287029</v>
      </c>
      <c r="P8" s="8">
        <v>292841</v>
      </c>
      <c r="Q8" s="8">
        <v>300912</v>
      </c>
      <c r="R8" s="8">
        <v>880782</v>
      </c>
      <c r="S8" s="8">
        <v>592853</v>
      </c>
      <c r="T8" s="8">
        <v>329789</v>
      </c>
      <c r="U8" s="8">
        <v>300810</v>
      </c>
      <c r="V8" s="8">
        <v>1223452</v>
      </c>
      <c r="W8" s="8">
        <v>3809426</v>
      </c>
      <c r="X8" s="8">
        <v>4825184</v>
      </c>
      <c r="Y8" s="8">
        <v>-1015758</v>
      </c>
      <c r="Z8" s="2">
        <v>-21.051176493994841</v>
      </c>
      <c r="AA8" s="6">
        <v>4825184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905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3171123</v>
      </c>
      <c r="D21" s="33">
        <f t="shared" si="0"/>
        <v>0</v>
      </c>
      <c r="E21" s="34">
        <f t="shared" si="0"/>
        <v>4230300</v>
      </c>
      <c r="F21" s="35">
        <f t="shared" si="0"/>
        <v>4825184</v>
      </c>
      <c r="G21" s="35">
        <f t="shared" si="0"/>
        <v>271574</v>
      </c>
      <c r="H21" s="35">
        <f t="shared" si="0"/>
        <v>268217</v>
      </c>
      <c r="I21" s="35">
        <f t="shared" si="0"/>
        <v>279856</v>
      </c>
      <c r="J21" s="35">
        <f t="shared" si="0"/>
        <v>819647</v>
      </c>
      <c r="K21" s="35">
        <f t="shared" si="0"/>
        <v>294326</v>
      </c>
      <c r="L21" s="35">
        <f t="shared" si="0"/>
        <v>292250</v>
      </c>
      <c r="M21" s="35">
        <f t="shared" si="0"/>
        <v>298969</v>
      </c>
      <c r="N21" s="35">
        <f t="shared" si="0"/>
        <v>885545</v>
      </c>
      <c r="O21" s="35">
        <f t="shared" si="0"/>
        <v>287029</v>
      </c>
      <c r="P21" s="35">
        <f t="shared" si="0"/>
        <v>292841</v>
      </c>
      <c r="Q21" s="35">
        <f t="shared" si="0"/>
        <v>300912</v>
      </c>
      <c r="R21" s="35">
        <f t="shared" si="0"/>
        <v>880782</v>
      </c>
      <c r="S21" s="35">
        <f t="shared" si="0"/>
        <v>592853</v>
      </c>
      <c r="T21" s="35">
        <f t="shared" si="0"/>
        <v>329789</v>
      </c>
      <c r="U21" s="35">
        <f t="shared" si="0"/>
        <v>300810</v>
      </c>
      <c r="V21" s="35">
        <f t="shared" si="0"/>
        <v>1223452</v>
      </c>
      <c r="W21" s="35">
        <f t="shared" si="0"/>
        <v>3809426</v>
      </c>
      <c r="X21" s="35">
        <f t="shared" si="0"/>
        <v>4825184</v>
      </c>
      <c r="Y21" s="35">
        <f t="shared" si="0"/>
        <v>-1015758</v>
      </c>
      <c r="Z21" s="36">
        <f>+IF(X21&lt;&gt;0,+(Y21/X21)*100,0)</f>
        <v>-21.051176493994841</v>
      </c>
      <c r="AA21" s="33">
        <f>SUM(AA5:AA20)</f>
        <v>4825184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2855666</v>
      </c>
      <c r="D24" s="6"/>
      <c r="E24" s="7">
        <v>3798168</v>
      </c>
      <c r="F24" s="8">
        <v>3798168</v>
      </c>
      <c r="G24" s="8">
        <v>219573</v>
      </c>
      <c r="H24" s="8">
        <v>247334</v>
      </c>
      <c r="I24" s="8">
        <v>267873</v>
      </c>
      <c r="J24" s="8">
        <v>734780</v>
      </c>
      <c r="K24" s="8">
        <v>283432</v>
      </c>
      <c r="L24" s="8">
        <v>207956</v>
      </c>
      <c r="M24" s="8">
        <v>229560</v>
      </c>
      <c r="N24" s="8">
        <v>720948</v>
      </c>
      <c r="O24" s="8">
        <v>208476</v>
      </c>
      <c r="P24" s="8">
        <v>223471</v>
      </c>
      <c r="Q24" s="8">
        <v>196259</v>
      </c>
      <c r="R24" s="8">
        <v>628206</v>
      </c>
      <c r="S24" s="8">
        <v>524633</v>
      </c>
      <c r="T24" s="8">
        <v>207968</v>
      </c>
      <c r="U24" s="8">
        <v>199923</v>
      </c>
      <c r="V24" s="8">
        <v>932524</v>
      </c>
      <c r="W24" s="8">
        <v>3016458</v>
      </c>
      <c r="X24" s="8">
        <v>3798168</v>
      </c>
      <c r="Y24" s="8">
        <v>-781710</v>
      </c>
      <c r="Z24" s="2">
        <v>-20.581238112690116</v>
      </c>
      <c r="AA24" s="6">
        <v>3798168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247346</v>
      </c>
      <c r="D26" s="6"/>
      <c r="E26" s="7">
        <v>3479744</v>
      </c>
      <c r="F26" s="8">
        <v>3479744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3479744</v>
      </c>
      <c r="Y26" s="8">
        <v>-3479744</v>
      </c>
      <c r="Z26" s="2">
        <v>-100</v>
      </c>
      <c r="AA26" s="6">
        <v>3479744</v>
      </c>
    </row>
    <row r="27" spans="1:27" x14ac:dyDescent="0.25">
      <c r="A27" s="25" t="s">
        <v>53</v>
      </c>
      <c r="B27" s="24" t="s">
        <v>32</v>
      </c>
      <c r="C27" s="6">
        <v>1011509</v>
      </c>
      <c r="D27" s="6"/>
      <c r="E27" s="7">
        <v>4640663</v>
      </c>
      <c r="F27" s="8">
        <v>4640663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4640663</v>
      </c>
      <c r="Y27" s="8">
        <v>-4640663</v>
      </c>
      <c r="Z27" s="2">
        <v>-100</v>
      </c>
      <c r="AA27" s="6">
        <v>4640663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296055</v>
      </c>
      <c r="D31" s="6"/>
      <c r="E31" s="7">
        <v>600387</v>
      </c>
      <c r="F31" s="8">
        <v>330387</v>
      </c>
      <c r="G31" s="8">
        <v>376</v>
      </c>
      <c r="H31" s="8">
        <v>6223</v>
      </c>
      <c r="I31" s="8">
        <v>1545</v>
      </c>
      <c r="J31" s="8">
        <v>8144</v>
      </c>
      <c r="K31" s="8">
        <v>15657</v>
      </c>
      <c r="L31" s="8">
        <v>1542</v>
      </c>
      <c r="M31" s="8">
        <v>22345</v>
      </c>
      <c r="N31" s="8">
        <v>39544</v>
      </c>
      <c r="O31" s="8">
        <v>21461</v>
      </c>
      <c r="P31" s="8">
        <v>10422</v>
      </c>
      <c r="Q31" s="8">
        <v>7197</v>
      </c>
      <c r="R31" s="8">
        <v>39080</v>
      </c>
      <c r="S31" s="8">
        <v>14730</v>
      </c>
      <c r="T31" s="8">
        <v>22731</v>
      </c>
      <c r="U31" s="8">
        <v>52321</v>
      </c>
      <c r="V31" s="8">
        <v>89782</v>
      </c>
      <c r="W31" s="8">
        <v>176550</v>
      </c>
      <c r="X31" s="8">
        <v>330387</v>
      </c>
      <c r="Y31" s="8">
        <v>-153837</v>
      </c>
      <c r="Z31" s="2">
        <v>-46.562667417301526</v>
      </c>
      <c r="AA31" s="6">
        <v>330387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324128</v>
      </c>
      <c r="D33" s="6"/>
      <c r="E33" s="7">
        <v>242792</v>
      </c>
      <c r="F33" s="8">
        <v>381792</v>
      </c>
      <c r="G33" s="8">
        <v>1848</v>
      </c>
      <c r="H33" s="8">
        <v>263</v>
      </c>
      <c r="I33" s="8">
        <v>543</v>
      </c>
      <c r="J33" s="8">
        <v>2654</v>
      </c>
      <c r="K33" s="8">
        <v>263</v>
      </c>
      <c r="L33" s="8">
        <v>262</v>
      </c>
      <c r="M33" s="8"/>
      <c r="N33" s="8">
        <v>525</v>
      </c>
      <c r="O33" s="8">
        <v>132679</v>
      </c>
      <c r="P33" s="8">
        <v>262</v>
      </c>
      <c r="Q33" s="8">
        <v>262</v>
      </c>
      <c r="R33" s="8">
        <v>133203</v>
      </c>
      <c r="S33" s="8">
        <v>525</v>
      </c>
      <c r="T33" s="8">
        <v>101497</v>
      </c>
      <c r="U33" s="8">
        <v>45892</v>
      </c>
      <c r="V33" s="8">
        <v>147914</v>
      </c>
      <c r="W33" s="8">
        <v>284296</v>
      </c>
      <c r="X33" s="8">
        <v>381792</v>
      </c>
      <c r="Y33" s="8">
        <v>-97496</v>
      </c>
      <c r="Z33" s="2">
        <v>-25.536417735311375</v>
      </c>
      <c r="AA33" s="6">
        <v>381792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4734704</v>
      </c>
      <c r="D35" s="33">
        <f>SUM(D24:D34)</f>
        <v>0</v>
      </c>
      <c r="E35" s="34">
        <f t="shared" si="1"/>
        <v>12761754</v>
      </c>
      <c r="F35" s="35">
        <f t="shared" si="1"/>
        <v>12630754</v>
      </c>
      <c r="G35" s="35">
        <f t="shared" si="1"/>
        <v>221797</v>
      </c>
      <c r="H35" s="35">
        <f t="shared" si="1"/>
        <v>253820</v>
      </c>
      <c r="I35" s="35">
        <f t="shared" si="1"/>
        <v>269961</v>
      </c>
      <c r="J35" s="35">
        <f t="shared" si="1"/>
        <v>745578</v>
      </c>
      <c r="K35" s="35">
        <f t="shared" si="1"/>
        <v>299352</v>
      </c>
      <c r="L35" s="35">
        <f t="shared" si="1"/>
        <v>209760</v>
      </c>
      <c r="M35" s="35">
        <f t="shared" si="1"/>
        <v>251905</v>
      </c>
      <c r="N35" s="35">
        <f t="shared" si="1"/>
        <v>761017</v>
      </c>
      <c r="O35" s="35">
        <f t="shared" si="1"/>
        <v>362616</v>
      </c>
      <c r="P35" s="35">
        <f t="shared" si="1"/>
        <v>234155</v>
      </c>
      <c r="Q35" s="35">
        <f t="shared" si="1"/>
        <v>203718</v>
      </c>
      <c r="R35" s="35">
        <f t="shared" si="1"/>
        <v>800489</v>
      </c>
      <c r="S35" s="35">
        <f t="shared" si="1"/>
        <v>539888</v>
      </c>
      <c r="T35" s="35">
        <f t="shared" si="1"/>
        <v>332196</v>
      </c>
      <c r="U35" s="35">
        <f t="shared" si="1"/>
        <v>298136</v>
      </c>
      <c r="V35" s="35">
        <f t="shared" si="1"/>
        <v>1170220</v>
      </c>
      <c r="W35" s="35">
        <f t="shared" si="1"/>
        <v>3477304</v>
      </c>
      <c r="X35" s="35">
        <f t="shared" si="1"/>
        <v>12630754</v>
      </c>
      <c r="Y35" s="35">
        <f t="shared" si="1"/>
        <v>-9153450</v>
      </c>
      <c r="Z35" s="36">
        <f>+IF(X35&lt;&gt;0,+(Y35/X35)*100,0)</f>
        <v>-72.46954536522523</v>
      </c>
      <c r="AA35" s="33">
        <f>SUM(AA24:AA34)</f>
        <v>12630754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-1563581</v>
      </c>
      <c r="D37" s="46">
        <f>+D21-D35</f>
        <v>0</v>
      </c>
      <c r="E37" s="47">
        <f t="shared" si="2"/>
        <v>-8531454</v>
      </c>
      <c r="F37" s="48">
        <f t="shared" si="2"/>
        <v>-7805570</v>
      </c>
      <c r="G37" s="48">
        <f t="shared" si="2"/>
        <v>49777</v>
      </c>
      <c r="H37" s="48">
        <f t="shared" si="2"/>
        <v>14397</v>
      </c>
      <c r="I37" s="48">
        <f t="shared" si="2"/>
        <v>9895</v>
      </c>
      <c r="J37" s="48">
        <f t="shared" si="2"/>
        <v>74069</v>
      </c>
      <c r="K37" s="48">
        <f t="shared" si="2"/>
        <v>-5026</v>
      </c>
      <c r="L37" s="48">
        <f t="shared" si="2"/>
        <v>82490</v>
      </c>
      <c r="M37" s="48">
        <f t="shared" si="2"/>
        <v>47064</v>
      </c>
      <c r="N37" s="48">
        <f t="shared" si="2"/>
        <v>124528</v>
      </c>
      <c r="O37" s="48">
        <f t="shared" si="2"/>
        <v>-75587</v>
      </c>
      <c r="P37" s="48">
        <f t="shared" si="2"/>
        <v>58686</v>
      </c>
      <c r="Q37" s="48">
        <f t="shared" si="2"/>
        <v>97194</v>
      </c>
      <c r="R37" s="48">
        <f t="shared" si="2"/>
        <v>80293</v>
      </c>
      <c r="S37" s="48">
        <f t="shared" si="2"/>
        <v>52965</v>
      </c>
      <c r="T37" s="48">
        <f t="shared" si="2"/>
        <v>-2407</v>
      </c>
      <c r="U37" s="48">
        <f t="shared" si="2"/>
        <v>2674</v>
      </c>
      <c r="V37" s="48">
        <f t="shared" si="2"/>
        <v>53232</v>
      </c>
      <c r="W37" s="48">
        <f t="shared" si="2"/>
        <v>332122</v>
      </c>
      <c r="X37" s="48">
        <f>IF(F21=F35,0,X21-X35)</f>
        <v>-7805570</v>
      </c>
      <c r="Y37" s="48">
        <f t="shared" si="2"/>
        <v>8137692</v>
      </c>
      <c r="Z37" s="49">
        <f>+IF(X37&lt;&gt;0,+(Y37/X37)*100,0)</f>
        <v>-104.25493589833927</v>
      </c>
      <c r="AA37" s="46">
        <f>+AA21-AA35</f>
        <v>-7805570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4000000</v>
      </c>
      <c r="F38" s="8">
        <v>4000000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4000000</v>
      </c>
      <c r="Y38" s="8">
        <v>-4000000</v>
      </c>
      <c r="Z38" s="2">
        <v>-100</v>
      </c>
      <c r="AA38" s="6">
        <v>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-1563581</v>
      </c>
      <c r="D41" s="56">
        <f>SUM(D37:D40)</f>
        <v>0</v>
      </c>
      <c r="E41" s="57">
        <f t="shared" si="3"/>
        <v>-4531454</v>
      </c>
      <c r="F41" s="58">
        <f t="shared" si="3"/>
        <v>-3805570</v>
      </c>
      <c r="G41" s="58">
        <f t="shared" si="3"/>
        <v>49777</v>
      </c>
      <c r="H41" s="58">
        <f t="shared" si="3"/>
        <v>14397</v>
      </c>
      <c r="I41" s="58">
        <f t="shared" si="3"/>
        <v>9895</v>
      </c>
      <c r="J41" s="58">
        <f t="shared" si="3"/>
        <v>74069</v>
      </c>
      <c r="K41" s="58">
        <f t="shared" si="3"/>
        <v>-5026</v>
      </c>
      <c r="L41" s="58">
        <f t="shared" si="3"/>
        <v>82490</v>
      </c>
      <c r="M41" s="58">
        <f t="shared" si="3"/>
        <v>47064</v>
      </c>
      <c r="N41" s="58">
        <f t="shared" si="3"/>
        <v>124528</v>
      </c>
      <c r="O41" s="58">
        <f t="shared" si="3"/>
        <v>-75587</v>
      </c>
      <c r="P41" s="58">
        <f t="shared" si="3"/>
        <v>58686</v>
      </c>
      <c r="Q41" s="58">
        <f t="shared" si="3"/>
        <v>97194</v>
      </c>
      <c r="R41" s="58">
        <f t="shared" si="3"/>
        <v>80293</v>
      </c>
      <c r="S41" s="58">
        <f t="shared" si="3"/>
        <v>52965</v>
      </c>
      <c r="T41" s="58">
        <f t="shared" si="3"/>
        <v>-2407</v>
      </c>
      <c r="U41" s="58">
        <f t="shared" si="3"/>
        <v>2674</v>
      </c>
      <c r="V41" s="58">
        <f t="shared" si="3"/>
        <v>53232</v>
      </c>
      <c r="W41" s="58">
        <f t="shared" si="3"/>
        <v>332122</v>
      </c>
      <c r="X41" s="58">
        <f t="shared" si="3"/>
        <v>-3805570</v>
      </c>
      <c r="Y41" s="58">
        <f t="shared" si="3"/>
        <v>4137692</v>
      </c>
      <c r="Z41" s="59">
        <f>+IF(X41&lt;&gt;0,+(Y41/X41)*100,0)</f>
        <v>-108.72726030528935</v>
      </c>
      <c r="AA41" s="56">
        <f>SUM(AA37:AA40)</f>
        <v>-3805570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-1563581</v>
      </c>
      <c r="D43" s="64">
        <f>+D41-D42</f>
        <v>0</v>
      </c>
      <c r="E43" s="65">
        <f t="shared" si="4"/>
        <v>-4531454</v>
      </c>
      <c r="F43" s="66">
        <f t="shared" si="4"/>
        <v>-3805570</v>
      </c>
      <c r="G43" s="66">
        <f t="shared" si="4"/>
        <v>49777</v>
      </c>
      <c r="H43" s="66">
        <f t="shared" si="4"/>
        <v>14397</v>
      </c>
      <c r="I43" s="66">
        <f t="shared" si="4"/>
        <v>9895</v>
      </c>
      <c r="J43" s="66">
        <f t="shared" si="4"/>
        <v>74069</v>
      </c>
      <c r="K43" s="66">
        <f t="shared" si="4"/>
        <v>-5026</v>
      </c>
      <c r="L43" s="66">
        <f t="shared" si="4"/>
        <v>82490</v>
      </c>
      <c r="M43" s="66">
        <f t="shared" si="4"/>
        <v>47064</v>
      </c>
      <c r="N43" s="66">
        <f t="shared" si="4"/>
        <v>124528</v>
      </c>
      <c r="O43" s="66">
        <f t="shared" si="4"/>
        <v>-75587</v>
      </c>
      <c r="P43" s="66">
        <f t="shared" si="4"/>
        <v>58686</v>
      </c>
      <c r="Q43" s="66">
        <f t="shared" si="4"/>
        <v>97194</v>
      </c>
      <c r="R43" s="66">
        <f t="shared" si="4"/>
        <v>80293</v>
      </c>
      <c r="S43" s="66">
        <f t="shared" si="4"/>
        <v>52965</v>
      </c>
      <c r="T43" s="66">
        <f t="shared" si="4"/>
        <v>-2407</v>
      </c>
      <c r="U43" s="66">
        <f t="shared" si="4"/>
        <v>2674</v>
      </c>
      <c r="V43" s="66">
        <f t="shared" si="4"/>
        <v>53232</v>
      </c>
      <c r="W43" s="66">
        <f t="shared" si="4"/>
        <v>332122</v>
      </c>
      <c r="X43" s="66">
        <f t="shared" si="4"/>
        <v>-3805570</v>
      </c>
      <c r="Y43" s="66">
        <f t="shared" si="4"/>
        <v>4137692</v>
      </c>
      <c r="Z43" s="67">
        <f>+IF(X43&lt;&gt;0,+(Y43/X43)*100,0)</f>
        <v>-108.72726030528935</v>
      </c>
      <c r="AA43" s="64">
        <f>+AA41-AA42</f>
        <v>-3805570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-1563581</v>
      </c>
      <c r="D45" s="56">
        <f>SUM(D43:D44)</f>
        <v>0</v>
      </c>
      <c r="E45" s="57">
        <f t="shared" si="5"/>
        <v>-4531454</v>
      </c>
      <c r="F45" s="58">
        <f t="shared" si="5"/>
        <v>-3805570</v>
      </c>
      <c r="G45" s="58">
        <f t="shared" si="5"/>
        <v>49777</v>
      </c>
      <c r="H45" s="58">
        <f t="shared" si="5"/>
        <v>14397</v>
      </c>
      <c r="I45" s="58">
        <f t="shared" si="5"/>
        <v>9895</v>
      </c>
      <c r="J45" s="58">
        <f t="shared" si="5"/>
        <v>74069</v>
      </c>
      <c r="K45" s="58">
        <f t="shared" si="5"/>
        <v>-5026</v>
      </c>
      <c r="L45" s="58">
        <f t="shared" si="5"/>
        <v>82490</v>
      </c>
      <c r="M45" s="58">
        <f t="shared" si="5"/>
        <v>47064</v>
      </c>
      <c r="N45" s="58">
        <f t="shared" si="5"/>
        <v>124528</v>
      </c>
      <c r="O45" s="58">
        <f t="shared" si="5"/>
        <v>-75587</v>
      </c>
      <c r="P45" s="58">
        <f t="shared" si="5"/>
        <v>58686</v>
      </c>
      <c r="Q45" s="58">
        <f t="shared" si="5"/>
        <v>97194</v>
      </c>
      <c r="R45" s="58">
        <f t="shared" si="5"/>
        <v>80293</v>
      </c>
      <c r="S45" s="58">
        <f t="shared" si="5"/>
        <v>52965</v>
      </c>
      <c r="T45" s="58">
        <f t="shared" si="5"/>
        <v>-2407</v>
      </c>
      <c r="U45" s="58">
        <f t="shared" si="5"/>
        <v>2674</v>
      </c>
      <c r="V45" s="58">
        <f t="shared" si="5"/>
        <v>53232</v>
      </c>
      <c r="W45" s="58">
        <f t="shared" si="5"/>
        <v>332122</v>
      </c>
      <c r="X45" s="58">
        <f t="shared" si="5"/>
        <v>-3805570</v>
      </c>
      <c r="Y45" s="58">
        <f t="shared" si="5"/>
        <v>4137692</v>
      </c>
      <c r="Z45" s="59">
        <f>+IF(X45&lt;&gt;0,+(Y45/X45)*100,0)</f>
        <v>-108.72726030528935</v>
      </c>
      <c r="AA45" s="56">
        <f>SUM(AA43:AA44)</f>
        <v>-3805570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-1563581</v>
      </c>
      <c r="D47" s="71">
        <f>SUM(D45:D46)</f>
        <v>0</v>
      </c>
      <c r="E47" s="72">
        <f t="shared" si="6"/>
        <v>-4531454</v>
      </c>
      <c r="F47" s="73">
        <f t="shared" si="6"/>
        <v>-3805570</v>
      </c>
      <c r="G47" s="73">
        <f t="shared" si="6"/>
        <v>49777</v>
      </c>
      <c r="H47" s="74">
        <f t="shared" si="6"/>
        <v>14397</v>
      </c>
      <c r="I47" s="74">
        <f t="shared" si="6"/>
        <v>9895</v>
      </c>
      <c r="J47" s="74">
        <f t="shared" si="6"/>
        <v>74069</v>
      </c>
      <c r="K47" s="74">
        <f t="shared" si="6"/>
        <v>-5026</v>
      </c>
      <c r="L47" s="74">
        <f t="shared" si="6"/>
        <v>82490</v>
      </c>
      <c r="M47" s="73">
        <f t="shared" si="6"/>
        <v>47064</v>
      </c>
      <c r="N47" s="73">
        <f t="shared" si="6"/>
        <v>124528</v>
      </c>
      <c r="O47" s="74">
        <f t="shared" si="6"/>
        <v>-75587</v>
      </c>
      <c r="P47" s="74">
        <f t="shared" si="6"/>
        <v>58686</v>
      </c>
      <c r="Q47" s="74">
        <f t="shared" si="6"/>
        <v>97194</v>
      </c>
      <c r="R47" s="74">
        <f t="shared" si="6"/>
        <v>80293</v>
      </c>
      <c r="S47" s="74">
        <f t="shared" si="6"/>
        <v>52965</v>
      </c>
      <c r="T47" s="73">
        <f t="shared" si="6"/>
        <v>-2407</v>
      </c>
      <c r="U47" s="73">
        <f t="shared" si="6"/>
        <v>2674</v>
      </c>
      <c r="V47" s="74">
        <f t="shared" si="6"/>
        <v>53232</v>
      </c>
      <c r="W47" s="74">
        <f t="shared" si="6"/>
        <v>332122</v>
      </c>
      <c r="X47" s="74">
        <f t="shared" si="6"/>
        <v>-3805570</v>
      </c>
      <c r="Y47" s="74">
        <f t="shared" si="6"/>
        <v>4137692</v>
      </c>
      <c r="Z47" s="75">
        <f>+IF(X47&lt;&gt;0,+(Y47/X47)*100,0)</f>
        <v>-108.72726030528935</v>
      </c>
      <c r="AA47" s="76">
        <f>SUM(AA45:AA46)</f>
        <v>-3805570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10101877</v>
      </c>
      <c r="D8" s="6"/>
      <c r="E8" s="7">
        <v>12156800</v>
      </c>
      <c r="F8" s="8">
        <v>12610100</v>
      </c>
      <c r="G8" s="8">
        <v>905264</v>
      </c>
      <c r="H8" s="8">
        <v>903858</v>
      </c>
      <c r="I8" s="8">
        <v>905236</v>
      </c>
      <c r="J8" s="8">
        <v>2714358</v>
      </c>
      <c r="K8" s="8">
        <v>904799</v>
      </c>
      <c r="L8" s="8">
        <v>905118</v>
      </c>
      <c r="M8" s="8">
        <v>901465</v>
      </c>
      <c r="N8" s="8">
        <v>2711382</v>
      </c>
      <c r="O8" s="8">
        <v>905397</v>
      </c>
      <c r="P8" s="8">
        <v>906512</v>
      </c>
      <c r="Q8" s="8"/>
      <c r="R8" s="8">
        <v>1811909</v>
      </c>
      <c r="S8" s="8">
        <v>880475</v>
      </c>
      <c r="T8" s="8">
        <v>882993</v>
      </c>
      <c r="U8" s="8">
        <v>903303</v>
      </c>
      <c r="V8" s="8">
        <v>2666771</v>
      </c>
      <c r="W8" s="8">
        <v>9904420</v>
      </c>
      <c r="X8" s="8">
        <v>12610100</v>
      </c>
      <c r="Y8" s="8">
        <v>-2705680</v>
      </c>
      <c r="Z8" s="2">
        <v>-21.456451574531528</v>
      </c>
      <c r="AA8" s="6">
        <v>12610100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1150173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20780</v>
      </c>
      <c r="F19" s="26">
        <v>20800</v>
      </c>
      <c r="G19" s="26"/>
      <c r="H19" s="26"/>
      <c r="I19" s="26"/>
      <c r="J19" s="26"/>
      <c r="K19" s="26">
        <v>609</v>
      </c>
      <c r="L19" s="26"/>
      <c r="M19" s="26"/>
      <c r="N19" s="26">
        <v>609</v>
      </c>
      <c r="O19" s="26"/>
      <c r="P19" s="26"/>
      <c r="Q19" s="26"/>
      <c r="R19" s="26"/>
      <c r="S19" s="26"/>
      <c r="T19" s="26"/>
      <c r="U19" s="26"/>
      <c r="V19" s="26"/>
      <c r="W19" s="26">
        <v>609</v>
      </c>
      <c r="X19" s="26">
        <v>20800</v>
      </c>
      <c r="Y19" s="26">
        <v>-20191</v>
      </c>
      <c r="Z19" s="27">
        <v>-97.072115384615387</v>
      </c>
      <c r="AA19" s="28">
        <v>20800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10101877</v>
      </c>
      <c r="D21" s="33">
        <f t="shared" si="0"/>
        <v>0</v>
      </c>
      <c r="E21" s="34">
        <f t="shared" si="0"/>
        <v>13327753</v>
      </c>
      <c r="F21" s="35">
        <f t="shared" si="0"/>
        <v>12630900</v>
      </c>
      <c r="G21" s="35">
        <f t="shared" si="0"/>
        <v>905264</v>
      </c>
      <c r="H21" s="35">
        <f t="shared" si="0"/>
        <v>903858</v>
      </c>
      <c r="I21" s="35">
        <f t="shared" si="0"/>
        <v>905236</v>
      </c>
      <c r="J21" s="35">
        <f t="shared" si="0"/>
        <v>2714358</v>
      </c>
      <c r="K21" s="35">
        <f t="shared" si="0"/>
        <v>905408</v>
      </c>
      <c r="L21" s="35">
        <f t="shared" si="0"/>
        <v>905118</v>
      </c>
      <c r="M21" s="35">
        <f t="shared" si="0"/>
        <v>901465</v>
      </c>
      <c r="N21" s="35">
        <f t="shared" si="0"/>
        <v>2711991</v>
      </c>
      <c r="O21" s="35">
        <f t="shared" si="0"/>
        <v>905397</v>
      </c>
      <c r="P21" s="35">
        <f t="shared" si="0"/>
        <v>906512</v>
      </c>
      <c r="Q21" s="35">
        <f t="shared" si="0"/>
        <v>0</v>
      </c>
      <c r="R21" s="35">
        <f t="shared" si="0"/>
        <v>1811909</v>
      </c>
      <c r="S21" s="35">
        <f t="shared" si="0"/>
        <v>880475</v>
      </c>
      <c r="T21" s="35">
        <f t="shared" si="0"/>
        <v>882993</v>
      </c>
      <c r="U21" s="35">
        <f t="shared" si="0"/>
        <v>903303</v>
      </c>
      <c r="V21" s="35">
        <f t="shared" si="0"/>
        <v>2666771</v>
      </c>
      <c r="W21" s="35">
        <f t="shared" si="0"/>
        <v>9905029</v>
      </c>
      <c r="X21" s="35">
        <f t="shared" si="0"/>
        <v>12630900</v>
      </c>
      <c r="Y21" s="35">
        <f t="shared" si="0"/>
        <v>-2725871</v>
      </c>
      <c r="Z21" s="36">
        <f>+IF(X21&lt;&gt;0,+(Y21/X21)*100,0)</f>
        <v>-21.58097206058159</v>
      </c>
      <c r="AA21" s="33">
        <f>SUM(AA5:AA20)</f>
        <v>12630900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3918262</v>
      </c>
      <c r="D24" s="6"/>
      <c r="E24" s="7">
        <v>4507448</v>
      </c>
      <c r="F24" s="8">
        <v>4532750</v>
      </c>
      <c r="G24" s="8">
        <v>322225</v>
      </c>
      <c r="H24" s="8">
        <v>326429</v>
      </c>
      <c r="I24" s="8">
        <v>306742</v>
      </c>
      <c r="J24" s="8">
        <v>955396</v>
      </c>
      <c r="K24" s="8">
        <v>385893</v>
      </c>
      <c r="L24" s="8">
        <v>303676</v>
      </c>
      <c r="M24" s="8">
        <v>368125</v>
      </c>
      <c r="N24" s="8">
        <v>1057694</v>
      </c>
      <c r="O24" s="8">
        <v>351702</v>
      </c>
      <c r="P24" s="8">
        <v>329889</v>
      </c>
      <c r="Q24" s="8"/>
      <c r="R24" s="8">
        <v>681591</v>
      </c>
      <c r="S24" s="8">
        <v>321018</v>
      </c>
      <c r="T24" s="8">
        <v>307336</v>
      </c>
      <c r="U24" s="8">
        <v>347646</v>
      </c>
      <c r="V24" s="8">
        <v>976000</v>
      </c>
      <c r="W24" s="8">
        <v>3670681</v>
      </c>
      <c r="X24" s="8">
        <v>4532750</v>
      </c>
      <c r="Y24" s="8">
        <v>-862069</v>
      </c>
      <c r="Z24" s="2">
        <v>-19.018675197176108</v>
      </c>
      <c r="AA24" s="6">
        <v>4532750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3091579</v>
      </c>
      <c r="F26" s="8">
        <v>3091600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>
        <v>18517</v>
      </c>
      <c r="U26" s="8">
        <v>8875</v>
      </c>
      <c r="V26" s="8">
        <v>27392</v>
      </c>
      <c r="W26" s="8">
        <v>27392</v>
      </c>
      <c r="X26" s="8">
        <v>3091600</v>
      </c>
      <c r="Y26" s="8">
        <v>-3064208</v>
      </c>
      <c r="Z26" s="2">
        <v>-99.113986285418548</v>
      </c>
      <c r="AA26" s="6">
        <v>3091600</v>
      </c>
    </row>
    <row r="27" spans="1:27" x14ac:dyDescent="0.25">
      <c r="A27" s="25" t="s">
        <v>53</v>
      </c>
      <c r="B27" s="24" t="s">
        <v>32</v>
      </c>
      <c r="C27" s="6">
        <v>29515830</v>
      </c>
      <c r="D27" s="6"/>
      <c r="E27" s="7">
        <v>4245567</v>
      </c>
      <c r="F27" s="8">
        <v>4245600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4245600</v>
      </c>
      <c r="Y27" s="8">
        <v>-4245600</v>
      </c>
      <c r="Z27" s="2">
        <v>-100</v>
      </c>
      <c r="AA27" s="6">
        <v>4245600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293510</v>
      </c>
      <c r="F30" s="8">
        <v>293600</v>
      </c>
      <c r="G30" s="8"/>
      <c r="H30" s="8">
        <v>1352</v>
      </c>
      <c r="I30" s="8">
        <v>5916</v>
      </c>
      <c r="J30" s="8">
        <v>7268</v>
      </c>
      <c r="K30" s="8">
        <v>530</v>
      </c>
      <c r="L30" s="8">
        <v>2616</v>
      </c>
      <c r="M30" s="8"/>
      <c r="N30" s="8">
        <v>3146</v>
      </c>
      <c r="O30" s="8"/>
      <c r="P30" s="8">
        <v>3914</v>
      </c>
      <c r="Q30" s="8"/>
      <c r="R30" s="8">
        <v>3914</v>
      </c>
      <c r="S30" s="8"/>
      <c r="T30" s="8">
        <v>200</v>
      </c>
      <c r="U30" s="8">
        <v>52</v>
      </c>
      <c r="V30" s="8">
        <v>252</v>
      </c>
      <c r="W30" s="8">
        <v>14580</v>
      </c>
      <c r="X30" s="8">
        <v>293600</v>
      </c>
      <c r="Y30" s="8">
        <v>-279020</v>
      </c>
      <c r="Z30" s="2">
        <v>-95.034059945504083</v>
      </c>
      <c r="AA30" s="6">
        <v>293600</v>
      </c>
    </row>
    <row r="31" spans="1:27" x14ac:dyDescent="0.25">
      <c r="A31" s="25" t="s">
        <v>57</v>
      </c>
      <c r="B31" s="24" t="s">
        <v>32</v>
      </c>
      <c r="C31" s="6">
        <v>419760</v>
      </c>
      <c r="D31" s="6"/>
      <c r="E31" s="7">
        <v>585600</v>
      </c>
      <c r="F31" s="8">
        <v>613700</v>
      </c>
      <c r="G31" s="8"/>
      <c r="H31" s="8">
        <v>9412</v>
      </c>
      <c r="I31" s="8">
        <v>8048</v>
      </c>
      <c r="J31" s="8">
        <v>17460</v>
      </c>
      <c r="K31" s="8">
        <v>5325</v>
      </c>
      <c r="L31" s="8">
        <v>5521</v>
      </c>
      <c r="M31" s="8">
        <v>85358</v>
      </c>
      <c r="N31" s="8">
        <v>96204</v>
      </c>
      <c r="O31" s="8">
        <v>322</v>
      </c>
      <c r="P31" s="8">
        <v>71454</v>
      </c>
      <c r="Q31" s="8"/>
      <c r="R31" s="8">
        <v>71776</v>
      </c>
      <c r="S31" s="8">
        <v>652</v>
      </c>
      <c r="T31" s="8">
        <v>14753</v>
      </c>
      <c r="U31" s="8">
        <v>1001</v>
      </c>
      <c r="V31" s="8">
        <v>16406</v>
      </c>
      <c r="W31" s="8">
        <v>201846</v>
      </c>
      <c r="X31" s="8">
        <v>613700</v>
      </c>
      <c r="Y31" s="8">
        <v>-411854</v>
      </c>
      <c r="Z31" s="2">
        <v>-67.109988593775455</v>
      </c>
      <c r="AA31" s="6">
        <v>613700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302457</v>
      </c>
      <c r="D33" s="6"/>
      <c r="E33" s="7">
        <v>878194</v>
      </c>
      <c r="F33" s="8">
        <v>871700</v>
      </c>
      <c r="G33" s="8"/>
      <c r="H33" s="8">
        <v>36914</v>
      </c>
      <c r="I33" s="8">
        <v>16479</v>
      </c>
      <c r="J33" s="8">
        <v>53393</v>
      </c>
      <c r="K33" s="8">
        <v>56401</v>
      </c>
      <c r="L33" s="8">
        <v>27068</v>
      </c>
      <c r="M33" s="8">
        <v>52229</v>
      </c>
      <c r="N33" s="8">
        <v>135698</v>
      </c>
      <c r="O33" s="8">
        <v>25434</v>
      </c>
      <c r="P33" s="8">
        <v>117215</v>
      </c>
      <c r="Q33" s="8"/>
      <c r="R33" s="8">
        <v>142649</v>
      </c>
      <c r="S33" s="8">
        <v>36995</v>
      </c>
      <c r="T33" s="8">
        <v>28234</v>
      </c>
      <c r="U33" s="8">
        <v>15730</v>
      </c>
      <c r="V33" s="8">
        <v>80959</v>
      </c>
      <c r="W33" s="8">
        <v>412699</v>
      </c>
      <c r="X33" s="8">
        <v>871700</v>
      </c>
      <c r="Y33" s="8">
        <v>-459001</v>
      </c>
      <c r="Z33" s="2">
        <v>-52.655844900768614</v>
      </c>
      <c r="AA33" s="6">
        <v>871700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34156309</v>
      </c>
      <c r="D35" s="33">
        <f>SUM(D24:D34)</f>
        <v>0</v>
      </c>
      <c r="E35" s="34">
        <f t="shared" si="1"/>
        <v>13601898</v>
      </c>
      <c r="F35" s="35">
        <f t="shared" si="1"/>
        <v>13648950</v>
      </c>
      <c r="G35" s="35">
        <f t="shared" si="1"/>
        <v>322225</v>
      </c>
      <c r="H35" s="35">
        <f t="shared" si="1"/>
        <v>374107</v>
      </c>
      <c r="I35" s="35">
        <f t="shared" si="1"/>
        <v>337185</v>
      </c>
      <c r="J35" s="35">
        <f t="shared" si="1"/>
        <v>1033517</v>
      </c>
      <c r="K35" s="35">
        <f t="shared" si="1"/>
        <v>448149</v>
      </c>
      <c r="L35" s="35">
        <f t="shared" si="1"/>
        <v>338881</v>
      </c>
      <c r="M35" s="35">
        <f t="shared" si="1"/>
        <v>505712</v>
      </c>
      <c r="N35" s="35">
        <f t="shared" si="1"/>
        <v>1292742</v>
      </c>
      <c r="O35" s="35">
        <f t="shared" si="1"/>
        <v>377458</v>
      </c>
      <c r="P35" s="35">
        <f t="shared" si="1"/>
        <v>522472</v>
      </c>
      <c r="Q35" s="35">
        <f t="shared" si="1"/>
        <v>0</v>
      </c>
      <c r="R35" s="35">
        <f t="shared" si="1"/>
        <v>899930</v>
      </c>
      <c r="S35" s="35">
        <f t="shared" si="1"/>
        <v>358665</v>
      </c>
      <c r="T35" s="35">
        <f t="shared" si="1"/>
        <v>369040</v>
      </c>
      <c r="U35" s="35">
        <f t="shared" si="1"/>
        <v>373304</v>
      </c>
      <c r="V35" s="35">
        <f t="shared" si="1"/>
        <v>1101009</v>
      </c>
      <c r="W35" s="35">
        <f t="shared" si="1"/>
        <v>4327198</v>
      </c>
      <c r="X35" s="35">
        <f t="shared" si="1"/>
        <v>13648950</v>
      </c>
      <c r="Y35" s="35">
        <f t="shared" si="1"/>
        <v>-9321752</v>
      </c>
      <c r="Z35" s="36">
        <f>+IF(X35&lt;&gt;0,+(Y35/X35)*100,0)</f>
        <v>-68.296477018378695</v>
      </c>
      <c r="AA35" s="33">
        <f>SUM(AA24:AA34)</f>
        <v>13648950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-24054432</v>
      </c>
      <c r="D37" s="46">
        <f>+D21-D35</f>
        <v>0</v>
      </c>
      <c r="E37" s="47">
        <f t="shared" si="2"/>
        <v>-274145</v>
      </c>
      <c r="F37" s="48">
        <f t="shared" si="2"/>
        <v>-1018050</v>
      </c>
      <c r="G37" s="48">
        <f t="shared" si="2"/>
        <v>583039</v>
      </c>
      <c r="H37" s="48">
        <f t="shared" si="2"/>
        <v>529751</v>
      </c>
      <c r="I37" s="48">
        <f t="shared" si="2"/>
        <v>568051</v>
      </c>
      <c r="J37" s="48">
        <f t="shared" si="2"/>
        <v>1680841</v>
      </c>
      <c r="K37" s="48">
        <f t="shared" si="2"/>
        <v>457259</v>
      </c>
      <c r="L37" s="48">
        <f t="shared" si="2"/>
        <v>566237</v>
      </c>
      <c r="M37" s="48">
        <f t="shared" si="2"/>
        <v>395753</v>
      </c>
      <c r="N37" s="48">
        <f t="shared" si="2"/>
        <v>1419249</v>
      </c>
      <c r="O37" s="48">
        <f t="shared" si="2"/>
        <v>527939</v>
      </c>
      <c r="P37" s="48">
        <f t="shared" si="2"/>
        <v>384040</v>
      </c>
      <c r="Q37" s="48">
        <f t="shared" si="2"/>
        <v>0</v>
      </c>
      <c r="R37" s="48">
        <f t="shared" si="2"/>
        <v>911979</v>
      </c>
      <c r="S37" s="48">
        <f t="shared" si="2"/>
        <v>521810</v>
      </c>
      <c r="T37" s="48">
        <f t="shared" si="2"/>
        <v>513953</v>
      </c>
      <c r="U37" s="48">
        <f t="shared" si="2"/>
        <v>529999</v>
      </c>
      <c r="V37" s="48">
        <f t="shared" si="2"/>
        <v>1565762</v>
      </c>
      <c r="W37" s="48">
        <f t="shared" si="2"/>
        <v>5577831</v>
      </c>
      <c r="X37" s="48">
        <f>IF(F21=F35,0,X21-X35)</f>
        <v>-1018050</v>
      </c>
      <c r="Y37" s="48">
        <f t="shared" si="2"/>
        <v>6595881</v>
      </c>
      <c r="Z37" s="49">
        <f>+IF(X37&lt;&gt;0,+(Y37/X37)*100,0)</f>
        <v>-647.89362015618087</v>
      </c>
      <c r="AA37" s="46">
        <f>+AA21-AA35</f>
        <v>-1018050</v>
      </c>
    </row>
    <row r="38" spans="1:27" ht="23.15" customHeight="1" x14ac:dyDescent="0.25">
      <c r="A38" s="50" t="s">
        <v>62</v>
      </c>
      <c r="B38" s="29" t="s">
        <v>32</v>
      </c>
      <c r="C38" s="6">
        <v>8360167</v>
      </c>
      <c r="D38" s="6"/>
      <c r="E38" s="7">
        <v>7000000</v>
      </c>
      <c r="F38" s="8">
        <v>7000000</v>
      </c>
      <c r="G38" s="8"/>
      <c r="H38" s="8"/>
      <c r="I38" s="8"/>
      <c r="J38" s="8"/>
      <c r="K38" s="8">
        <v>2100000</v>
      </c>
      <c r="L38" s="8">
        <v>3500000</v>
      </c>
      <c r="M38" s="8"/>
      <c r="N38" s="8">
        <v>5600000</v>
      </c>
      <c r="O38" s="8"/>
      <c r="P38" s="8"/>
      <c r="Q38" s="8"/>
      <c r="R38" s="8"/>
      <c r="S38" s="8"/>
      <c r="T38" s="8"/>
      <c r="U38" s="8">
        <v>1400700</v>
      </c>
      <c r="V38" s="8">
        <v>1400700</v>
      </c>
      <c r="W38" s="8">
        <v>7000700</v>
      </c>
      <c r="X38" s="8">
        <v>7000000</v>
      </c>
      <c r="Y38" s="8">
        <v>700</v>
      </c>
      <c r="Z38" s="2">
        <v>0.01</v>
      </c>
      <c r="AA38" s="6">
        <v>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-15694265</v>
      </c>
      <c r="D41" s="56">
        <f>SUM(D37:D40)</f>
        <v>0</v>
      </c>
      <c r="E41" s="57">
        <f t="shared" si="3"/>
        <v>6725855</v>
      </c>
      <c r="F41" s="58">
        <f t="shared" si="3"/>
        <v>5981950</v>
      </c>
      <c r="G41" s="58">
        <f t="shared" si="3"/>
        <v>583039</v>
      </c>
      <c r="H41" s="58">
        <f t="shared" si="3"/>
        <v>529751</v>
      </c>
      <c r="I41" s="58">
        <f t="shared" si="3"/>
        <v>568051</v>
      </c>
      <c r="J41" s="58">
        <f t="shared" si="3"/>
        <v>1680841</v>
      </c>
      <c r="K41" s="58">
        <f t="shared" si="3"/>
        <v>2557259</v>
      </c>
      <c r="L41" s="58">
        <f t="shared" si="3"/>
        <v>4066237</v>
      </c>
      <c r="M41" s="58">
        <f t="shared" si="3"/>
        <v>395753</v>
      </c>
      <c r="N41" s="58">
        <f t="shared" si="3"/>
        <v>7019249</v>
      </c>
      <c r="O41" s="58">
        <f t="shared" si="3"/>
        <v>527939</v>
      </c>
      <c r="P41" s="58">
        <f t="shared" si="3"/>
        <v>384040</v>
      </c>
      <c r="Q41" s="58">
        <f t="shared" si="3"/>
        <v>0</v>
      </c>
      <c r="R41" s="58">
        <f t="shared" si="3"/>
        <v>911979</v>
      </c>
      <c r="S41" s="58">
        <f t="shared" si="3"/>
        <v>521810</v>
      </c>
      <c r="T41" s="58">
        <f t="shared" si="3"/>
        <v>513953</v>
      </c>
      <c r="U41" s="58">
        <f t="shared" si="3"/>
        <v>1930699</v>
      </c>
      <c r="V41" s="58">
        <f t="shared" si="3"/>
        <v>2966462</v>
      </c>
      <c r="W41" s="58">
        <f t="shared" si="3"/>
        <v>12578531</v>
      </c>
      <c r="X41" s="58">
        <f t="shared" si="3"/>
        <v>5981950</v>
      </c>
      <c r="Y41" s="58">
        <f t="shared" si="3"/>
        <v>6596581</v>
      </c>
      <c r="Z41" s="59">
        <f>+IF(X41&lt;&gt;0,+(Y41/X41)*100,0)</f>
        <v>110.27475990270732</v>
      </c>
      <c r="AA41" s="56">
        <f>SUM(AA37:AA40)</f>
        <v>5981950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-15694265</v>
      </c>
      <c r="D43" s="64">
        <f>+D41-D42</f>
        <v>0</v>
      </c>
      <c r="E43" s="65">
        <f t="shared" si="4"/>
        <v>6725855</v>
      </c>
      <c r="F43" s="66">
        <f t="shared" si="4"/>
        <v>5981950</v>
      </c>
      <c r="G43" s="66">
        <f t="shared" si="4"/>
        <v>583039</v>
      </c>
      <c r="H43" s="66">
        <f t="shared" si="4"/>
        <v>529751</v>
      </c>
      <c r="I43" s="66">
        <f t="shared" si="4"/>
        <v>568051</v>
      </c>
      <c r="J43" s="66">
        <f t="shared" si="4"/>
        <v>1680841</v>
      </c>
      <c r="K43" s="66">
        <f t="shared" si="4"/>
        <v>2557259</v>
      </c>
      <c r="L43" s="66">
        <f t="shared" si="4"/>
        <v>4066237</v>
      </c>
      <c r="M43" s="66">
        <f t="shared" si="4"/>
        <v>395753</v>
      </c>
      <c r="N43" s="66">
        <f t="shared" si="4"/>
        <v>7019249</v>
      </c>
      <c r="O43" s="66">
        <f t="shared" si="4"/>
        <v>527939</v>
      </c>
      <c r="P43" s="66">
        <f t="shared" si="4"/>
        <v>384040</v>
      </c>
      <c r="Q43" s="66">
        <f t="shared" si="4"/>
        <v>0</v>
      </c>
      <c r="R43" s="66">
        <f t="shared" si="4"/>
        <v>911979</v>
      </c>
      <c r="S43" s="66">
        <f t="shared" si="4"/>
        <v>521810</v>
      </c>
      <c r="T43" s="66">
        <f t="shared" si="4"/>
        <v>513953</v>
      </c>
      <c r="U43" s="66">
        <f t="shared" si="4"/>
        <v>1930699</v>
      </c>
      <c r="V43" s="66">
        <f t="shared" si="4"/>
        <v>2966462</v>
      </c>
      <c r="W43" s="66">
        <f t="shared" si="4"/>
        <v>12578531</v>
      </c>
      <c r="X43" s="66">
        <f t="shared" si="4"/>
        <v>5981950</v>
      </c>
      <c r="Y43" s="66">
        <f t="shared" si="4"/>
        <v>6596581</v>
      </c>
      <c r="Z43" s="67">
        <f>+IF(X43&lt;&gt;0,+(Y43/X43)*100,0)</f>
        <v>110.27475990270732</v>
      </c>
      <c r="AA43" s="64">
        <f>+AA41-AA42</f>
        <v>5981950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-15694265</v>
      </c>
      <c r="D45" s="56">
        <f>SUM(D43:D44)</f>
        <v>0</v>
      </c>
      <c r="E45" s="57">
        <f t="shared" si="5"/>
        <v>6725855</v>
      </c>
      <c r="F45" s="58">
        <f t="shared" si="5"/>
        <v>5981950</v>
      </c>
      <c r="G45" s="58">
        <f t="shared" si="5"/>
        <v>583039</v>
      </c>
      <c r="H45" s="58">
        <f t="shared" si="5"/>
        <v>529751</v>
      </c>
      <c r="I45" s="58">
        <f t="shared" si="5"/>
        <v>568051</v>
      </c>
      <c r="J45" s="58">
        <f t="shared" si="5"/>
        <v>1680841</v>
      </c>
      <c r="K45" s="58">
        <f t="shared" si="5"/>
        <v>2557259</v>
      </c>
      <c r="L45" s="58">
        <f t="shared" si="5"/>
        <v>4066237</v>
      </c>
      <c r="M45" s="58">
        <f t="shared" si="5"/>
        <v>395753</v>
      </c>
      <c r="N45" s="58">
        <f t="shared" si="5"/>
        <v>7019249</v>
      </c>
      <c r="O45" s="58">
        <f t="shared" si="5"/>
        <v>527939</v>
      </c>
      <c r="P45" s="58">
        <f t="shared" si="5"/>
        <v>384040</v>
      </c>
      <c r="Q45" s="58">
        <f t="shared" si="5"/>
        <v>0</v>
      </c>
      <c r="R45" s="58">
        <f t="shared" si="5"/>
        <v>911979</v>
      </c>
      <c r="S45" s="58">
        <f t="shared" si="5"/>
        <v>521810</v>
      </c>
      <c r="T45" s="58">
        <f t="shared" si="5"/>
        <v>513953</v>
      </c>
      <c r="U45" s="58">
        <f t="shared" si="5"/>
        <v>1930699</v>
      </c>
      <c r="V45" s="58">
        <f t="shared" si="5"/>
        <v>2966462</v>
      </c>
      <c r="W45" s="58">
        <f t="shared" si="5"/>
        <v>12578531</v>
      </c>
      <c r="X45" s="58">
        <f t="shared" si="5"/>
        <v>5981950</v>
      </c>
      <c r="Y45" s="58">
        <f t="shared" si="5"/>
        <v>6596581</v>
      </c>
      <c r="Z45" s="59">
        <f>+IF(X45&lt;&gt;0,+(Y45/X45)*100,0)</f>
        <v>110.27475990270732</v>
      </c>
      <c r="AA45" s="56">
        <f>SUM(AA43:AA44)</f>
        <v>5981950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-15694265</v>
      </c>
      <c r="D47" s="71">
        <f>SUM(D45:D46)</f>
        <v>0</v>
      </c>
      <c r="E47" s="72">
        <f t="shared" si="6"/>
        <v>6725855</v>
      </c>
      <c r="F47" s="73">
        <f t="shared" si="6"/>
        <v>5981950</v>
      </c>
      <c r="G47" s="73">
        <f t="shared" si="6"/>
        <v>583039</v>
      </c>
      <c r="H47" s="74">
        <f t="shared" si="6"/>
        <v>529751</v>
      </c>
      <c r="I47" s="74">
        <f t="shared" si="6"/>
        <v>568051</v>
      </c>
      <c r="J47" s="74">
        <f t="shared" si="6"/>
        <v>1680841</v>
      </c>
      <c r="K47" s="74">
        <f t="shared" si="6"/>
        <v>2557259</v>
      </c>
      <c r="L47" s="74">
        <f t="shared" si="6"/>
        <v>4066237</v>
      </c>
      <c r="M47" s="73">
        <f t="shared" si="6"/>
        <v>395753</v>
      </c>
      <c r="N47" s="73">
        <f t="shared" si="6"/>
        <v>7019249</v>
      </c>
      <c r="O47" s="74">
        <f t="shared" si="6"/>
        <v>527939</v>
      </c>
      <c r="P47" s="74">
        <f t="shared" si="6"/>
        <v>384040</v>
      </c>
      <c r="Q47" s="74">
        <f t="shared" si="6"/>
        <v>0</v>
      </c>
      <c r="R47" s="74">
        <f t="shared" si="6"/>
        <v>911979</v>
      </c>
      <c r="S47" s="74">
        <f t="shared" si="6"/>
        <v>521810</v>
      </c>
      <c r="T47" s="73">
        <f t="shared" si="6"/>
        <v>513953</v>
      </c>
      <c r="U47" s="73">
        <f t="shared" si="6"/>
        <v>1930699</v>
      </c>
      <c r="V47" s="74">
        <f t="shared" si="6"/>
        <v>2966462</v>
      </c>
      <c r="W47" s="74">
        <f t="shared" si="6"/>
        <v>12578531</v>
      </c>
      <c r="X47" s="74">
        <f t="shared" si="6"/>
        <v>5981950</v>
      </c>
      <c r="Y47" s="74">
        <f t="shared" si="6"/>
        <v>6596581</v>
      </c>
      <c r="Z47" s="75">
        <f>+IF(X47&lt;&gt;0,+(Y47/X47)*100,0)</f>
        <v>110.27475990270732</v>
      </c>
      <c r="AA47" s="76">
        <f>SUM(AA45:AA46)</f>
        <v>5981950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13819339</v>
      </c>
      <c r="D8" s="6"/>
      <c r="E8" s="7">
        <v>13672177</v>
      </c>
      <c r="F8" s="8">
        <v>13672177</v>
      </c>
      <c r="G8" s="8">
        <v>1450068</v>
      </c>
      <c r="H8" s="8">
        <v>1327996</v>
      </c>
      <c r="I8" s="8">
        <v>4065760</v>
      </c>
      <c r="J8" s="8">
        <v>6843824</v>
      </c>
      <c r="K8" s="8">
        <v>5341799</v>
      </c>
      <c r="L8" s="8">
        <v>1273829</v>
      </c>
      <c r="M8" s="8">
        <v>1271963</v>
      </c>
      <c r="N8" s="8">
        <v>7887591</v>
      </c>
      <c r="O8" s="8">
        <v>1271214</v>
      </c>
      <c r="P8" s="8">
        <v>2705</v>
      </c>
      <c r="Q8" s="8">
        <v>1249611</v>
      </c>
      <c r="R8" s="8">
        <v>2523530</v>
      </c>
      <c r="S8" s="8">
        <v>1231802</v>
      </c>
      <c r="T8" s="8">
        <v>1236272</v>
      </c>
      <c r="U8" s="8"/>
      <c r="V8" s="8">
        <v>2468074</v>
      </c>
      <c r="W8" s="8">
        <v>19723019</v>
      </c>
      <c r="X8" s="8">
        <v>13672177</v>
      </c>
      <c r="Y8" s="8">
        <v>6050842</v>
      </c>
      <c r="Z8" s="2">
        <v>44.256609609427969</v>
      </c>
      <c r="AA8" s="6">
        <v>13672177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446685</v>
      </c>
      <c r="D13" s="6"/>
      <c r="E13" s="7">
        <v>358284</v>
      </c>
      <c r="F13" s="8">
        <v>358284</v>
      </c>
      <c r="G13" s="8">
        <v>46312</v>
      </c>
      <c r="H13" s="8">
        <v>45426</v>
      </c>
      <c r="I13" s="8">
        <v>138373</v>
      </c>
      <c r="J13" s="8">
        <v>230111</v>
      </c>
      <c r="K13" s="8">
        <v>184765</v>
      </c>
      <c r="L13" s="8">
        <v>40936</v>
      </c>
      <c r="M13" s="8">
        <v>41995</v>
      </c>
      <c r="N13" s="8">
        <v>267696</v>
      </c>
      <c r="O13" s="8">
        <v>42568</v>
      </c>
      <c r="P13" s="8"/>
      <c r="Q13" s="8">
        <v>64594</v>
      </c>
      <c r="R13" s="8">
        <v>107162</v>
      </c>
      <c r="S13" s="8">
        <v>63042</v>
      </c>
      <c r="T13" s="8">
        <v>65265</v>
      </c>
      <c r="U13" s="8"/>
      <c r="V13" s="8">
        <v>128307</v>
      </c>
      <c r="W13" s="8">
        <v>733276</v>
      </c>
      <c r="X13" s="8">
        <v>358284</v>
      </c>
      <c r="Y13" s="8">
        <v>374992</v>
      </c>
      <c r="Z13" s="2">
        <v>104.66333969700014</v>
      </c>
      <c r="AA13" s="6">
        <v>358284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10981470</v>
      </c>
      <c r="D18" s="6"/>
      <c r="E18" s="7">
        <v>11467873</v>
      </c>
      <c r="F18" s="8">
        <v>11467873</v>
      </c>
      <c r="G18" s="8">
        <v>4778223</v>
      </c>
      <c r="H18" s="8"/>
      <c r="I18" s="8">
        <v>4778223</v>
      </c>
      <c r="J18" s="8">
        <v>9556446</v>
      </c>
      <c r="K18" s="8">
        <v>4778223</v>
      </c>
      <c r="L18" s="8"/>
      <c r="M18" s="8">
        <v>812293</v>
      </c>
      <c r="N18" s="8">
        <v>5590516</v>
      </c>
      <c r="O18" s="8"/>
      <c r="P18" s="8"/>
      <c r="Q18" s="8"/>
      <c r="R18" s="8"/>
      <c r="S18" s="8"/>
      <c r="T18" s="8"/>
      <c r="U18" s="8"/>
      <c r="V18" s="8"/>
      <c r="W18" s="8">
        <v>15146962</v>
      </c>
      <c r="X18" s="8">
        <v>11467873</v>
      </c>
      <c r="Y18" s="8">
        <v>3679089</v>
      </c>
      <c r="Z18" s="2">
        <v>32.081703381263466</v>
      </c>
      <c r="AA18" s="6">
        <v>11467873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25247494</v>
      </c>
      <c r="D21" s="33">
        <f t="shared" si="0"/>
        <v>0</v>
      </c>
      <c r="E21" s="34">
        <f t="shared" si="0"/>
        <v>25498334</v>
      </c>
      <c r="F21" s="35">
        <f t="shared" si="0"/>
        <v>25498334</v>
      </c>
      <c r="G21" s="35">
        <f t="shared" si="0"/>
        <v>6274603</v>
      </c>
      <c r="H21" s="35">
        <f t="shared" si="0"/>
        <v>1373422</v>
      </c>
      <c r="I21" s="35">
        <f t="shared" si="0"/>
        <v>8982356</v>
      </c>
      <c r="J21" s="35">
        <f t="shared" si="0"/>
        <v>16630381</v>
      </c>
      <c r="K21" s="35">
        <f t="shared" si="0"/>
        <v>10304787</v>
      </c>
      <c r="L21" s="35">
        <f t="shared" si="0"/>
        <v>1314765</v>
      </c>
      <c r="M21" s="35">
        <f t="shared" si="0"/>
        <v>2126251</v>
      </c>
      <c r="N21" s="35">
        <f t="shared" si="0"/>
        <v>13745803</v>
      </c>
      <c r="O21" s="35">
        <f t="shared" si="0"/>
        <v>1313782</v>
      </c>
      <c r="P21" s="35">
        <f t="shared" si="0"/>
        <v>2705</v>
      </c>
      <c r="Q21" s="35">
        <f t="shared" si="0"/>
        <v>1314205</v>
      </c>
      <c r="R21" s="35">
        <f t="shared" si="0"/>
        <v>2630692</v>
      </c>
      <c r="S21" s="35">
        <f t="shared" si="0"/>
        <v>1294844</v>
      </c>
      <c r="T21" s="35">
        <f t="shared" si="0"/>
        <v>1301537</v>
      </c>
      <c r="U21" s="35">
        <f t="shared" si="0"/>
        <v>0</v>
      </c>
      <c r="V21" s="35">
        <f t="shared" si="0"/>
        <v>2596381</v>
      </c>
      <c r="W21" s="35">
        <f t="shared" si="0"/>
        <v>35603257</v>
      </c>
      <c r="X21" s="35">
        <f t="shared" si="0"/>
        <v>25498334</v>
      </c>
      <c r="Y21" s="35">
        <f t="shared" si="0"/>
        <v>10104923</v>
      </c>
      <c r="Z21" s="36">
        <f>+IF(X21&lt;&gt;0,+(Y21/X21)*100,0)</f>
        <v>39.629738162501127</v>
      </c>
      <c r="AA21" s="33">
        <f>SUM(AA5:AA20)</f>
        <v>25498334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5110354</v>
      </c>
      <c r="D24" s="6"/>
      <c r="E24" s="7">
        <v>6035595</v>
      </c>
      <c r="F24" s="8">
        <v>6035595</v>
      </c>
      <c r="G24" s="8">
        <v>426471</v>
      </c>
      <c r="H24" s="8">
        <v>401746</v>
      </c>
      <c r="I24" s="8">
        <v>1234593</v>
      </c>
      <c r="J24" s="8">
        <v>2062810</v>
      </c>
      <c r="K24" s="8">
        <v>1684984</v>
      </c>
      <c r="L24" s="8">
        <v>419272</v>
      </c>
      <c r="M24" s="8">
        <v>655999</v>
      </c>
      <c r="N24" s="8">
        <v>2760255</v>
      </c>
      <c r="O24" s="8">
        <v>444685</v>
      </c>
      <c r="P24" s="8">
        <v>430851</v>
      </c>
      <c r="Q24" s="8">
        <v>433896</v>
      </c>
      <c r="R24" s="8">
        <v>1309432</v>
      </c>
      <c r="S24" s="8">
        <v>459615</v>
      </c>
      <c r="T24" s="8">
        <v>447705</v>
      </c>
      <c r="U24" s="8"/>
      <c r="V24" s="8">
        <v>907320</v>
      </c>
      <c r="W24" s="8">
        <v>7039817</v>
      </c>
      <c r="X24" s="8">
        <v>6035595</v>
      </c>
      <c r="Y24" s="8">
        <v>1004222</v>
      </c>
      <c r="Z24" s="2">
        <v>16.638326461599892</v>
      </c>
      <c r="AA24" s="6">
        <v>6035595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1991097</v>
      </c>
      <c r="D26" s="6"/>
      <c r="E26" s="7">
        <v>1185166</v>
      </c>
      <c r="F26" s="8">
        <v>1185166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1185166</v>
      </c>
      <c r="Y26" s="8">
        <v>-1185166</v>
      </c>
      <c r="Z26" s="2">
        <v>-100</v>
      </c>
      <c r="AA26" s="6">
        <v>1185166</v>
      </c>
    </row>
    <row r="27" spans="1:27" x14ac:dyDescent="0.25">
      <c r="A27" s="25" t="s">
        <v>53</v>
      </c>
      <c r="B27" s="24" t="s">
        <v>32</v>
      </c>
      <c r="C27" s="6">
        <v>3722007</v>
      </c>
      <c r="D27" s="6"/>
      <c r="E27" s="7">
        <v>728628</v>
      </c>
      <c r="F27" s="8">
        <v>728628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728628</v>
      </c>
      <c r="Y27" s="8">
        <v>-728628</v>
      </c>
      <c r="Z27" s="2">
        <v>-100</v>
      </c>
      <c r="AA27" s="6">
        <v>728628</v>
      </c>
    </row>
    <row r="28" spans="1:27" x14ac:dyDescent="0.25">
      <c r="A28" s="25" t="s">
        <v>54</v>
      </c>
      <c r="B28" s="24" t="s">
        <v>32</v>
      </c>
      <c r="C28" s="6">
        <v>195720</v>
      </c>
      <c r="D28" s="6"/>
      <c r="E28" s="7">
        <v>1166473</v>
      </c>
      <c r="F28" s="8">
        <v>1166473</v>
      </c>
      <c r="G28" s="8">
        <v>295</v>
      </c>
      <c r="H28" s="8"/>
      <c r="I28" s="8">
        <v>295</v>
      </c>
      <c r="J28" s="8">
        <v>590</v>
      </c>
      <c r="K28" s="8">
        <v>295</v>
      </c>
      <c r="L28" s="8"/>
      <c r="M28" s="8"/>
      <c r="N28" s="8">
        <v>295</v>
      </c>
      <c r="O28" s="8">
        <v>34160</v>
      </c>
      <c r="P28" s="8"/>
      <c r="Q28" s="8"/>
      <c r="R28" s="8">
        <v>34160</v>
      </c>
      <c r="S28" s="8"/>
      <c r="T28" s="8"/>
      <c r="U28" s="8"/>
      <c r="V28" s="8"/>
      <c r="W28" s="8">
        <v>35045</v>
      </c>
      <c r="X28" s="8">
        <v>1166473</v>
      </c>
      <c r="Y28" s="8">
        <v>-1131428</v>
      </c>
      <c r="Z28" s="2">
        <v>-96.99564413406911</v>
      </c>
      <c r="AA28" s="6">
        <v>1166473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62557</v>
      </c>
      <c r="D30" s="6"/>
      <c r="E30" s="7">
        <v>98392</v>
      </c>
      <c r="F30" s="8">
        <v>98392</v>
      </c>
      <c r="G30" s="8"/>
      <c r="H30" s="8">
        <v>480</v>
      </c>
      <c r="I30" s="8">
        <v>480</v>
      </c>
      <c r="J30" s="8">
        <v>960</v>
      </c>
      <c r="K30" s="8">
        <v>480</v>
      </c>
      <c r="L30" s="8"/>
      <c r="M30" s="8"/>
      <c r="N30" s="8">
        <v>480</v>
      </c>
      <c r="O30" s="8"/>
      <c r="P30" s="8"/>
      <c r="Q30" s="8"/>
      <c r="R30" s="8"/>
      <c r="S30" s="8"/>
      <c r="T30" s="8"/>
      <c r="U30" s="8"/>
      <c r="V30" s="8"/>
      <c r="W30" s="8">
        <v>1440</v>
      </c>
      <c r="X30" s="8">
        <v>98392</v>
      </c>
      <c r="Y30" s="8">
        <v>-96952</v>
      </c>
      <c r="Z30" s="2">
        <v>-98.536466379380443</v>
      </c>
      <c r="AA30" s="6">
        <v>98392</v>
      </c>
    </row>
    <row r="31" spans="1:27" x14ac:dyDescent="0.25">
      <c r="A31" s="25" t="s">
        <v>57</v>
      </c>
      <c r="B31" s="24" t="s">
        <v>32</v>
      </c>
      <c r="C31" s="6">
        <v>604724</v>
      </c>
      <c r="D31" s="6"/>
      <c r="E31" s="7">
        <v>276227</v>
      </c>
      <c r="F31" s="8">
        <v>276227</v>
      </c>
      <c r="G31" s="8"/>
      <c r="H31" s="8"/>
      <c r="I31" s="8"/>
      <c r="J31" s="8"/>
      <c r="K31" s="8">
        <v>34648</v>
      </c>
      <c r="L31" s="8">
        <v>3877</v>
      </c>
      <c r="M31" s="8">
        <v>4500</v>
      </c>
      <c r="N31" s="8">
        <v>43025</v>
      </c>
      <c r="O31" s="8"/>
      <c r="P31" s="8"/>
      <c r="Q31" s="8"/>
      <c r="R31" s="8"/>
      <c r="S31" s="8"/>
      <c r="T31" s="8"/>
      <c r="U31" s="8"/>
      <c r="V31" s="8"/>
      <c r="W31" s="8">
        <v>43025</v>
      </c>
      <c r="X31" s="8">
        <v>276227</v>
      </c>
      <c r="Y31" s="8">
        <v>-233202</v>
      </c>
      <c r="Z31" s="2">
        <v>-84.42404254471866</v>
      </c>
      <c r="AA31" s="6">
        <v>276227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4027821</v>
      </c>
      <c r="D33" s="6"/>
      <c r="E33" s="7">
        <v>2954709</v>
      </c>
      <c r="F33" s="8">
        <v>2954709</v>
      </c>
      <c r="G33" s="8">
        <v>4531</v>
      </c>
      <c r="H33" s="8">
        <v>365423</v>
      </c>
      <c r="I33" s="8">
        <v>512960</v>
      </c>
      <c r="J33" s="8">
        <v>882914</v>
      </c>
      <c r="K33" s="8">
        <v>638146</v>
      </c>
      <c r="L33" s="8">
        <v>278837</v>
      </c>
      <c r="M33" s="8">
        <v>5787</v>
      </c>
      <c r="N33" s="8">
        <v>922770</v>
      </c>
      <c r="O33" s="8">
        <v>455019</v>
      </c>
      <c r="P33" s="8">
        <v>-18714</v>
      </c>
      <c r="Q33" s="8">
        <v>39647</v>
      </c>
      <c r="R33" s="8">
        <v>475952</v>
      </c>
      <c r="S33" s="8">
        <v>21932</v>
      </c>
      <c r="T33" s="8">
        <v>21839</v>
      </c>
      <c r="U33" s="8"/>
      <c r="V33" s="8">
        <v>43771</v>
      </c>
      <c r="W33" s="8">
        <v>2325407</v>
      </c>
      <c r="X33" s="8">
        <v>2954709</v>
      </c>
      <c r="Y33" s="8">
        <v>-629302</v>
      </c>
      <c r="Z33" s="2">
        <v>-21.298273366345043</v>
      </c>
      <c r="AA33" s="6">
        <v>2954709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15714280</v>
      </c>
      <c r="D35" s="33">
        <f>SUM(D24:D34)</f>
        <v>0</v>
      </c>
      <c r="E35" s="34">
        <f t="shared" si="1"/>
        <v>12445190</v>
      </c>
      <c r="F35" s="35">
        <f t="shared" si="1"/>
        <v>12445190</v>
      </c>
      <c r="G35" s="35">
        <f t="shared" si="1"/>
        <v>431297</v>
      </c>
      <c r="H35" s="35">
        <f t="shared" si="1"/>
        <v>767649</v>
      </c>
      <c r="I35" s="35">
        <f t="shared" si="1"/>
        <v>1748328</v>
      </c>
      <c r="J35" s="35">
        <f t="shared" si="1"/>
        <v>2947274</v>
      </c>
      <c r="K35" s="35">
        <f t="shared" si="1"/>
        <v>2358553</v>
      </c>
      <c r="L35" s="35">
        <f t="shared" si="1"/>
        <v>701986</v>
      </c>
      <c r="M35" s="35">
        <f t="shared" si="1"/>
        <v>666286</v>
      </c>
      <c r="N35" s="35">
        <f t="shared" si="1"/>
        <v>3726825</v>
      </c>
      <c r="O35" s="35">
        <f t="shared" si="1"/>
        <v>933864</v>
      </c>
      <c r="P35" s="35">
        <f t="shared" si="1"/>
        <v>412137</v>
      </c>
      <c r="Q35" s="35">
        <f t="shared" si="1"/>
        <v>473543</v>
      </c>
      <c r="R35" s="35">
        <f t="shared" si="1"/>
        <v>1819544</v>
      </c>
      <c r="S35" s="35">
        <f t="shared" si="1"/>
        <v>481547</v>
      </c>
      <c r="T35" s="35">
        <f t="shared" si="1"/>
        <v>469544</v>
      </c>
      <c r="U35" s="35">
        <f t="shared" si="1"/>
        <v>0</v>
      </c>
      <c r="V35" s="35">
        <f t="shared" si="1"/>
        <v>951091</v>
      </c>
      <c r="W35" s="35">
        <f t="shared" si="1"/>
        <v>9444734</v>
      </c>
      <c r="X35" s="35">
        <f t="shared" si="1"/>
        <v>12445190</v>
      </c>
      <c r="Y35" s="35">
        <f t="shared" si="1"/>
        <v>-3000456</v>
      </c>
      <c r="Z35" s="36">
        <f>+IF(X35&lt;&gt;0,+(Y35/X35)*100,0)</f>
        <v>-24.109362733714793</v>
      </c>
      <c r="AA35" s="33">
        <f>SUM(AA24:AA34)</f>
        <v>12445190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9533214</v>
      </c>
      <c r="D37" s="46">
        <f>+D21-D35</f>
        <v>0</v>
      </c>
      <c r="E37" s="47">
        <f t="shared" si="2"/>
        <v>13053144</v>
      </c>
      <c r="F37" s="48">
        <f t="shared" si="2"/>
        <v>13053144</v>
      </c>
      <c r="G37" s="48">
        <f t="shared" si="2"/>
        <v>5843306</v>
      </c>
      <c r="H37" s="48">
        <f t="shared" si="2"/>
        <v>605773</v>
      </c>
      <c r="I37" s="48">
        <f t="shared" si="2"/>
        <v>7234028</v>
      </c>
      <c r="J37" s="48">
        <f t="shared" si="2"/>
        <v>13683107</v>
      </c>
      <c r="K37" s="48">
        <f t="shared" si="2"/>
        <v>7946234</v>
      </c>
      <c r="L37" s="48">
        <f t="shared" si="2"/>
        <v>612779</v>
      </c>
      <c r="M37" s="48">
        <f t="shared" si="2"/>
        <v>1459965</v>
      </c>
      <c r="N37" s="48">
        <f t="shared" si="2"/>
        <v>10018978</v>
      </c>
      <c r="O37" s="48">
        <f t="shared" si="2"/>
        <v>379918</v>
      </c>
      <c r="P37" s="48">
        <f t="shared" si="2"/>
        <v>-409432</v>
      </c>
      <c r="Q37" s="48">
        <f t="shared" si="2"/>
        <v>840662</v>
      </c>
      <c r="R37" s="48">
        <f t="shared" si="2"/>
        <v>811148</v>
      </c>
      <c r="S37" s="48">
        <f t="shared" si="2"/>
        <v>813297</v>
      </c>
      <c r="T37" s="48">
        <f t="shared" si="2"/>
        <v>831993</v>
      </c>
      <c r="U37" s="48">
        <f t="shared" si="2"/>
        <v>0</v>
      </c>
      <c r="V37" s="48">
        <f t="shared" si="2"/>
        <v>1645290</v>
      </c>
      <c r="W37" s="48">
        <f t="shared" si="2"/>
        <v>26158523</v>
      </c>
      <c r="X37" s="48">
        <f>IF(F21=F35,0,X21-X35)</f>
        <v>13053144</v>
      </c>
      <c r="Y37" s="48">
        <f t="shared" si="2"/>
        <v>13105379</v>
      </c>
      <c r="Z37" s="49">
        <f>+IF(X37&lt;&gt;0,+(Y37/X37)*100,0)</f>
        <v>100.40017179003004</v>
      </c>
      <c r="AA37" s="46">
        <f>+AA21-AA35</f>
        <v>13053144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9533214</v>
      </c>
      <c r="D41" s="56">
        <f>SUM(D37:D40)</f>
        <v>0</v>
      </c>
      <c r="E41" s="57">
        <f t="shared" si="3"/>
        <v>13053144</v>
      </c>
      <c r="F41" s="58">
        <f t="shared" si="3"/>
        <v>13053144</v>
      </c>
      <c r="G41" s="58">
        <f t="shared" si="3"/>
        <v>5843306</v>
      </c>
      <c r="H41" s="58">
        <f t="shared" si="3"/>
        <v>605773</v>
      </c>
      <c r="I41" s="58">
        <f t="shared" si="3"/>
        <v>7234028</v>
      </c>
      <c r="J41" s="58">
        <f t="shared" si="3"/>
        <v>13683107</v>
      </c>
      <c r="K41" s="58">
        <f t="shared" si="3"/>
        <v>7946234</v>
      </c>
      <c r="L41" s="58">
        <f t="shared" si="3"/>
        <v>612779</v>
      </c>
      <c r="M41" s="58">
        <f t="shared" si="3"/>
        <v>1459965</v>
      </c>
      <c r="N41" s="58">
        <f t="shared" si="3"/>
        <v>10018978</v>
      </c>
      <c r="O41" s="58">
        <f t="shared" si="3"/>
        <v>379918</v>
      </c>
      <c r="P41" s="58">
        <f t="shared" si="3"/>
        <v>-409432</v>
      </c>
      <c r="Q41" s="58">
        <f t="shared" si="3"/>
        <v>840662</v>
      </c>
      <c r="R41" s="58">
        <f t="shared" si="3"/>
        <v>811148</v>
      </c>
      <c r="S41" s="58">
        <f t="shared" si="3"/>
        <v>813297</v>
      </c>
      <c r="T41" s="58">
        <f t="shared" si="3"/>
        <v>831993</v>
      </c>
      <c r="U41" s="58">
        <f t="shared" si="3"/>
        <v>0</v>
      </c>
      <c r="V41" s="58">
        <f t="shared" si="3"/>
        <v>1645290</v>
      </c>
      <c r="W41" s="58">
        <f t="shared" si="3"/>
        <v>26158523</v>
      </c>
      <c r="X41" s="58">
        <f t="shared" si="3"/>
        <v>13053144</v>
      </c>
      <c r="Y41" s="58">
        <f t="shared" si="3"/>
        <v>13105379</v>
      </c>
      <c r="Z41" s="59">
        <f>+IF(X41&lt;&gt;0,+(Y41/X41)*100,0)</f>
        <v>100.40017179003004</v>
      </c>
      <c r="AA41" s="56">
        <f>SUM(AA37:AA40)</f>
        <v>13053144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9533214</v>
      </c>
      <c r="D43" s="64">
        <f>+D41-D42</f>
        <v>0</v>
      </c>
      <c r="E43" s="65">
        <f t="shared" si="4"/>
        <v>13053144</v>
      </c>
      <c r="F43" s="66">
        <f t="shared" si="4"/>
        <v>13053144</v>
      </c>
      <c r="G43" s="66">
        <f t="shared" si="4"/>
        <v>5843306</v>
      </c>
      <c r="H43" s="66">
        <f t="shared" si="4"/>
        <v>605773</v>
      </c>
      <c r="I43" s="66">
        <f t="shared" si="4"/>
        <v>7234028</v>
      </c>
      <c r="J43" s="66">
        <f t="shared" si="4"/>
        <v>13683107</v>
      </c>
      <c r="K43" s="66">
        <f t="shared" si="4"/>
        <v>7946234</v>
      </c>
      <c r="L43" s="66">
        <f t="shared" si="4"/>
        <v>612779</v>
      </c>
      <c r="M43" s="66">
        <f t="shared" si="4"/>
        <v>1459965</v>
      </c>
      <c r="N43" s="66">
        <f t="shared" si="4"/>
        <v>10018978</v>
      </c>
      <c r="O43" s="66">
        <f t="shared" si="4"/>
        <v>379918</v>
      </c>
      <c r="P43" s="66">
        <f t="shared" si="4"/>
        <v>-409432</v>
      </c>
      <c r="Q43" s="66">
        <f t="shared" si="4"/>
        <v>840662</v>
      </c>
      <c r="R43" s="66">
        <f t="shared" si="4"/>
        <v>811148</v>
      </c>
      <c r="S43" s="66">
        <f t="shared" si="4"/>
        <v>813297</v>
      </c>
      <c r="T43" s="66">
        <f t="shared" si="4"/>
        <v>831993</v>
      </c>
      <c r="U43" s="66">
        <f t="shared" si="4"/>
        <v>0</v>
      </c>
      <c r="V43" s="66">
        <f t="shared" si="4"/>
        <v>1645290</v>
      </c>
      <c r="W43" s="66">
        <f t="shared" si="4"/>
        <v>26158523</v>
      </c>
      <c r="X43" s="66">
        <f t="shared" si="4"/>
        <v>13053144</v>
      </c>
      <c r="Y43" s="66">
        <f t="shared" si="4"/>
        <v>13105379</v>
      </c>
      <c r="Z43" s="67">
        <f>+IF(X43&lt;&gt;0,+(Y43/X43)*100,0)</f>
        <v>100.40017179003004</v>
      </c>
      <c r="AA43" s="64">
        <f>+AA41-AA42</f>
        <v>13053144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9533214</v>
      </c>
      <c r="D45" s="56">
        <f>SUM(D43:D44)</f>
        <v>0</v>
      </c>
      <c r="E45" s="57">
        <f t="shared" si="5"/>
        <v>13053144</v>
      </c>
      <c r="F45" s="58">
        <f t="shared" si="5"/>
        <v>13053144</v>
      </c>
      <c r="G45" s="58">
        <f t="shared" si="5"/>
        <v>5843306</v>
      </c>
      <c r="H45" s="58">
        <f t="shared" si="5"/>
        <v>605773</v>
      </c>
      <c r="I45" s="58">
        <f t="shared" si="5"/>
        <v>7234028</v>
      </c>
      <c r="J45" s="58">
        <f t="shared" si="5"/>
        <v>13683107</v>
      </c>
      <c r="K45" s="58">
        <f t="shared" si="5"/>
        <v>7946234</v>
      </c>
      <c r="L45" s="58">
        <f t="shared" si="5"/>
        <v>612779</v>
      </c>
      <c r="M45" s="58">
        <f t="shared" si="5"/>
        <v>1459965</v>
      </c>
      <c r="N45" s="58">
        <f t="shared" si="5"/>
        <v>10018978</v>
      </c>
      <c r="O45" s="58">
        <f t="shared" si="5"/>
        <v>379918</v>
      </c>
      <c r="P45" s="58">
        <f t="shared" si="5"/>
        <v>-409432</v>
      </c>
      <c r="Q45" s="58">
        <f t="shared" si="5"/>
        <v>840662</v>
      </c>
      <c r="R45" s="58">
        <f t="shared" si="5"/>
        <v>811148</v>
      </c>
      <c r="S45" s="58">
        <f t="shared" si="5"/>
        <v>813297</v>
      </c>
      <c r="T45" s="58">
        <f t="shared" si="5"/>
        <v>831993</v>
      </c>
      <c r="U45" s="58">
        <f t="shared" si="5"/>
        <v>0</v>
      </c>
      <c r="V45" s="58">
        <f t="shared" si="5"/>
        <v>1645290</v>
      </c>
      <c r="W45" s="58">
        <f t="shared" si="5"/>
        <v>26158523</v>
      </c>
      <c r="X45" s="58">
        <f t="shared" si="5"/>
        <v>13053144</v>
      </c>
      <c r="Y45" s="58">
        <f t="shared" si="5"/>
        <v>13105379</v>
      </c>
      <c r="Z45" s="59">
        <f>+IF(X45&lt;&gt;0,+(Y45/X45)*100,0)</f>
        <v>100.40017179003004</v>
      </c>
      <c r="AA45" s="56">
        <f>SUM(AA43:AA44)</f>
        <v>13053144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9533214</v>
      </c>
      <c r="D47" s="71">
        <f>SUM(D45:D46)</f>
        <v>0</v>
      </c>
      <c r="E47" s="72">
        <f t="shared" si="6"/>
        <v>13053144</v>
      </c>
      <c r="F47" s="73">
        <f t="shared" si="6"/>
        <v>13053144</v>
      </c>
      <c r="G47" s="73">
        <f t="shared" si="6"/>
        <v>5843306</v>
      </c>
      <c r="H47" s="74">
        <f t="shared" si="6"/>
        <v>605773</v>
      </c>
      <c r="I47" s="74">
        <f t="shared" si="6"/>
        <v>7234028</v>
      </c>
      <c r="J47" s="74">
        <f t="shared" si="6"/>
        <v>13683107</v>
      </c>
      <c r="K47" s="74">
        <f t="shared" si="6"/>
        <v>7946234</v>
      </c>
      <c r="L47" s="74">
        <f t="shared" si="6"/>
        <v>612779</v>
      </c>
      <c r="M47" s="73">
        <f t="shared" si="6"/>
        <v>1459965</v>
      </c>
      <c r="N47" s="73">
        <f t="shared" si="6"/>
        <v>10018978</v>
      </c>
      <c r="O47" s="74">
        <f t="shared" si="6"/>
        <v>379918</v>
      </c>
      <c r="P47" s="74">
        <f t="shared" si="6"/>
        <v>-409432</v>
      </c>
      <c r="Q47" s="74">
        <f t="shared" si="6"/>
        <v>840662</v>
      </c>
      <c r="R47" s="74">
        <f t="shared" si="6"/>
        <v>811148</v>
      </c>
      <c r="S47" s="74">
        <f t="shared" si="6"/>
        <v>813297</v>
      </c>
      <c r="T47" s="73">
        <f t="shared" si="6"/>
        <v>831993</v>
      </c>
      <c r="U47" s="73">
        <f t="shared" si="6"/>
        <v>0</v>
      </c>
      <c r="V47" s="74">
        <f t="shared" si="6"/>
        <v>1645290</v>
      </c>
      <c r="W47" s="74">
        <f t="shared" si="6"/>
        <v>26158523</v>
      </c>
      <c r="X47" s="74">
        <f t="shared" si="6"/>
        <v>13053144</v>
      </c>
      <c r="Y47" s="74">
        <f t="shared" si="6"/>
        <v>13105379</v>
      </c>
      <c r="Z47" s="75">
        <f>+IF(X47&lt;&gt;0,+(Y47/X47)*100,0)</f>
        <v>100.40017179003004</v>
      </c>
      <c r="AA47" s="76">
        <f>SUM(AA45:AA46)</f>
        <v>13053144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-1283223</v>
      </c>
      <c r="D8" s="6"/>
      <c r="E8" s="7">
        <v>2299880</v>
      </c>
      <c r="F8" s="8">
        <v>2299880</v>
      </c>
      <c r="G8" s="8"/>
      <c r="H8" s="8">
        <v>430680</v>
      </c>
      <c r="I8" s="8">
        <v>-328733</v>
      </c>
      <c r="J8" s="8">
        <v>101947</v>
      </c>
      <c r="K8" s="8">
        <v>-305275</v>
      </c>
      <c r="L8" s="8">
        <v>432799</v>
      </c>
      <c r="M8" s="8">
        <v>450855</v>
      </c>
      <c r="N8" s="8">
        <v>578379</v>
      </c>
      <c r="O8" s="8">
        <v>429132</v>
      </c>
      <c r="P8" s="8">
        <v>436801</v>
      </c>
      <c r="Q8" s="8">
        <v>443390</v>
      </c>
      <c r="R8" s="8">
        <v>1309323</v>
      </c>
      <c r="S8" s="8">
        <v>449213</v>
      </c>
      <c r="T8" s="8">
        <v>438709</v>
      </c>
      <c r="U8" s="8">
        <v>-1989037</v>
      </c>
      <c r="V8" s="8">
        <v>-1101115</v>
      </c>
      <c r="W8" s="8">
        <v>888534</v>
      </c>
      <c r="X8" s="8">
        <v>2299880</v>
      </c>
      <c r="Y8" s="8">
        <v>-1411346</v>
      </c>
      <c r="Z8" s="2">
        <v>-61.366071273283829</v>
      </c>
      <c r="AA8" s="6">
        <v>2299880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-1283223</v>
      </c>
      <c r="D21" s="33">
        <f t="shared" si="0"/>
        <v>0</v>
      </c>
      <c r="E21" s="34">
        <f t="shared" si="0"/>
        <v>2299880</v>
      </c>
      <c r="F21" s="35">
        <f t="shared" si="0"/>
        <v>2299880</v>
      </c>
      <c r="G21" s="35">
        <f t="shared" si="0"/>
        <v>0</v>
      </c>
      <c r="H21" s="35">
        <f t="shared" si="0"/>
        <v>430680</v>
      </c>
      <c r="I21" s="35">
        <f t="shared" si="0"/>
        <v>-328733</v>
      </c>
      <c r="J21" s="35">
        <f t="shared" si="0"/>
        <v>101947</v>
      </c>
      <c r="K21" s="35">
        <f t="shared" si="0"/>
        <v>-305275</v>
      </c>
      <c r="L21" s="35">
        <f t="shared" si="0"/>
        <v>432799</v>
      </c>
      <c r="M21" s="35">
        <f t="shared" si="0"/>
        <v>450855</v>
      </c>
      <c r="N21" s="35">
        <f t="shared" si="0"/>
        <v>578379</v>
      </c>
      <c r="O21" s="35">
        <f t="shared" si="0"/>
        <v>429132</v>
      </c>
      <c r="P21" s="35">
        <f t="shared" si="0"/>
        <v>436801</v>
      </c>
      <c r="Q21" s="35">
        <f t="shared" si="0"/>
        <v>443390</v>
      </c>
      <c r="R21" s="35">
        <f t="shared" si="0"/>
        <v>1309323</v>
      </c>
      <c r="S21" s="35">
        <f t="shared" si="0"/>
        <v>449213</v>
      </c>
      <c r="T21" s="35">
        <f t="shared" si="0"/>
        <v>438709</v>
      </c>
      <c r="U21" s="35">
        <f t="shared" si="0"/>
        <v>-1989037</v>
      </c>
      <c r="V21" s="35">
        <f t="shared" si="0"/>
        <v>-1101115</v>
      </c>
      <c r="W21" s="35">
        <f t="shared" si="0"/>
        <v>888534</v>
      </c>
      <c r="X21" s="35">
        <f t="shared" si="0"/>
        <v>2299880</v>
      </c>
      <c r="Y21" s="35">
        <f t="shared" si="0"/>
        <v>-1411346</v>
      </c>
      <c r="Z21" s="36">
        <f>+IF(X21&lt;&gt;0,+(Y21/X21)*100,0)</f>
        <v>-61.366071273283829</v>
      </c>
      <c r="AA21" s="33">
        <f>SUM(AA5:AA20)</f>
        <v>2299880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-2357554</v>
      </c>
      <c r="D24" s="6"/>
      <c r="E24" s="7">
        <v>1893811</v>
      </c>
      <c r="F24" s="8">
        <v>1893811</v>
      </c>
      <c r="G24" s="8">
        <v>22809</v>
      </c>
      <c r="H24" s="8">
        <v>53220</v>
      </c>
      <c r="I24" s="8">
        <v>142301</v>
      </c>
      <c r="J24" s="8">
        <v>218330</v>
      </c>
      <c r="K24" s="8">
        <v>130428</v>
      </c>
      <c r="L24" s="8">
        <v>139663</v>
      </c>
      <c r="M24" s="8">
        <v>178860</v>
      </c>
      <c r="N24" s="8">
        <v>448951</v>
      </c>
      <c r="O24" s="8">
        <v>155005</v>
      </c>
      <c r="P24" s="8">
        <v>267648</v>
      </c>
      <c r="Q24" s="8">
        <v>149808</v>
      </c>
      <c r="R24" s="8">
        <v>572461</v>
      </c>
      <c r="S24" s="8">
        <v>194602</v>
      </c>
      <c r="T24" s="8">
        <v>140239</v>
      </c>
      <c r="U24" s="8">
        <v>162891</v>
      </c>
      <c r="V24" s="8">
        <v>497732</v>
      </c>
      <c r="W24" s="8">
        <v>1737474</v>
      </c>
      <c r="X24" s="8">
        <v>1893811</v>
      </c>
      <c r="Y24" s="8">
        <v>-156337</v>
      </c>
      <c r="Z24" s="2">
        <v>-8.2551532333479951</v>
      </c>
      <c r="AA24" s="6">
        <v>1893811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2500000</v>
      </c>
      <c r="F26" s="8">
        <v>4000000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4000000</v>
      </c>
      <c r="Y26" s="8">
        <v>-4000000</v>
      </c>
      <c r="Z26" s="2">
        <v>-100</v>
      </c>
      <c r="AA26" s="6">
        <v>4000000</v>
      </c>
    </row>
    <row r="27" spans="1:27" x14ac:dyDescent="0.25">
      <c r="A27" s="25" t="s">
        <v>53</v>
      </c>
      <c r="B27" s="24" t="s">
        <v>32</v>
      </c>
      <c r="C27" s="6">
        <v>-1666950</v>
      </c>
      <c r="D27" s="6"/>
      <c r="E27" s="7">
        <v>1433064</v>
      </c>
      <c r="F27" s="8">
        <v>1433064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1433064</v>
      </c>
      <c r="Y27" s="8">
        <v>-1433064</v>
      </c>
      <c r="Z27" s="2">
        <v>-100</v>
      </c>
      <c r="AA27" s="6">
        <v>1433064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-238548</v>
      </c>
      <c r="D30" s="6"/>
      <c r="E30" s="7">
        <v>340100</v>
      </c>
      <c r="F30" s="8">
        <v>340100</v>
      </c>
      <c r="G30" s="8">
        <v>23468</v>
      </c>
      <c r="H30" s="8">
        <v>20902</v>
      </c>
      <c r="I30" s="8">
        <v>22316</v>
      </c>
      <c r="J30" s="8">
        <v>66686</v>
      </c>
      <c r="K30" s="8">
        <v>22875</v>
      </c>
      <c r="L30" s="8">
        <v>23668</v>
      </c>
      <c r="M30" s="8">
        <v>28921</v>
      </c>
      <c r="N30" s="8">
        <v>75464</v>
      </c>
      <c r="O30" s="8">
        <v>26665</v>
      </c>
      <c r="P30" s="8">
        <v>45986</v>
      </c>
      <c r="Q30" s="8">
        <v>48925</v>
      </c>
      <c r="R30" s="8">
        <v>121576</v>
      </c>
      <c r="S30" s="8">
        <v>33079</v>
      </c>
      <c r="T30" s="8">
        <v>24172</v>
      </c>
      <c r="U30" s="8">
        <v>45174</v>
      </c>
      <c r="V30" s="8">
        <v>102425</v>
      </c>
      <c r="W30" s="8">
        <v>366151</v>
      </c>
      <c r="X30" s="8">
        <v>340100</v>
      </c>
      <c r="Y30" s="8">
        <v>26051</v>
      </c>
      <c r="Z30" s="2">
        <v>7.6598059394295799</v>
      </c>
      <c r="AA30" s="6">
        <v>340100</v>
      </c>
    </row>
    <row r="31" spans="1:27" x14ac:dyDescent="0.25">
      <c r="A31" s="25" t="s">
        <v>57</v>
      </c>
      <c r="B31" s="24" t="s">
        <v>32</v>
      </c>
      <c r="C31" s="6">
        <v>-743417</v>
      </c>
      <c r="D31" s="6"/>
      <c r="E31" s="7">
        <v>428500</v>
      </c>
      <c r="F31" s="8">
        <v>577500</v>
      </c>
      <c r="G31" s="8">
        <v>13278</v>
      </c>
      <c r="H31" s="8">
        <v>100411</v>
      </c>
      <c r="I31" s="8">
        <v>43590</v>
      </c>
      <c r="J31" s="8">
        <v>157279</v>
      </c>
      <c r="K31" s="8">
        <v>2340</v>
      </c>
      <c r="L31" s="8">
        <v>45623</v>
      </c>
      <c r="M31" s="8">
        <v>15158</v>
      </c>
      <c r="N31" s="8">
        <v>63121</v>
      </c>
      <c r="O31" s="8">
        <v>33739</v>
      </c>
      <c r="P31" s="8">
        <v>55170</v>
      </c>
      <c r="Q31" s="8">
        <v>18068</v>
      </c>
      <c r="R31" s="8">
        <v>106977</v>
      </c>
      <c r="S31" s="8">
        <v>18791</v>
      </c>
      <c r="T31" s="8">
        <v>21982</v>
      </c>
      <c r="U31" s="8">
        <v>25682</v>
      </c>
      <c r="V31" s="8">
        <v>66455</v>
      </c>
      <c r="W31" s="8">
        <v>393832</v>
      </c>
      <c r="X31" s="8">
        <v>577500</v>
      </c>
      <c r="Y31" s="8">
        <v>-183668</v>
      </c>
      <c r="Z31" s="2">
        <v>-31.803982683982685</v>
      </c>
      <c r="AA31" s="6">
        <v>577500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-145098</v>
      </c>
      <c r="D33" s="6"/>
      <c r="E33" s="7">
        <v>193760</v>
      </c>
      <c r="F33" s="8">
        <v>252590</v>
      </c>
      <c r="G33" s="8">
        <v>114785</v>
      </c>
      <c r="H33" s="8">
        <v>322</v>
      </c>
      <c r="I33" s="8">
        <v>38407</v>
      </c>
      <c r="J33" s="8">
        <v>153514</v>
      </c>
      <c r="K33" s="8">
        <v>2568</v>
      </c>
      <c r="L33" s="8">
        <v>226</v>
      </c>
      <c r="M33" s="8">
        <v>49</v>
      </c>
      <c r="N33" s="8">
        <v>2843</v>
      </c>
      <c r="O33" s="8">
        <v>23280</v>
      </c>
      <c r="P33" s="8"/>
      <c r="Q33" s="8">
        <v>193</v>
      </c>
      <c r="R33" s="8">
        <v>23473</v>
      </c>
      <c r="S33" s="8"/>
      <c r="T33" s="8">
        <v>20696</v>
      </c>
      <c r="U33" s="8"/>
      <c r="V33" s="8">
        <v>20696</v>
      </c>
      <c r="W33" s="8">
        <v>200526</v>
      </c>
      <c r="X33" s="8">
        <v>252590</v>
      </c>
      <c r="Y33" s="8">
        <v>-52064</v>
      </c>
      <c r="Z33" s="2">
        <v>-20.61205906805495</v>
      </c>
      <c r="AA33" s="6">
        <v>252590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-5151567</v>
      </c>
      <c r="D35" s="33">
        <f>SUM(D24:D34)</f>
        <v>0</v>
      </c>
      <c r="E35" s="34">
        <f t="shared" si="1"/>
        <v>6789235</v>
      </c>
      <c r="F35" s="35">
        <f t="shared" si="1"/>
        <v>8497065</v>
      </c>
      <c r="G35" s="35">
        <f t="shared" si="1"/>
        <v>174340</v>
      </c>
      <c r="H35" s="35">
        <f t="shared" si="1"/>
        <v>174855</v>
      </c>
      <c r="I35" s="35">
        <f t="shared" si="1"/>
        <v>246614</v>
      </c>
      <c r="J35" s="35">
        <f t="shared" si="1"/>
        <v>595809</v>
      </c>
      <c r="K35" s="35">
        <f t="shared" si="1"/>
        <v>158211</v>
      </c>
      <c r="L35" s="35">
        <f t="shared" si="1"/>
        <v>209180</v>
      </c>
      <c r="M35" s="35">
        <f t="shared" si="1"/>
        <v>222988</v>
      </c>
      <c r="N35" s="35">
        <f t="shared" si="1"/>
        <v>590379</v>
      </c>
      <c r="O35" s="35">
        <f t="shared" si="1"/>
        <v>238689</v>
      </c>
      <c r="P35" s="35">
        <f t="shared" si="1"/>
        <v>368804</v>
      </c>
      <c r="Q35" s="35">
        <f t="shared" si="1"/>
        <v>216994</v>
      </c>
      <c r="R35" s="35">
        <f t="shared" si="1"/>
        <v>824487</v>
      </c>
      <c r="S35" s="35">
        <f t="shared" si="1"/>
        <v>246472</v>
      </c>
      <c r="T35" s="35">
        <f t="shared" si="1"/>
        <v>207089</v>
      </c>
      <c r="U35" s="35">
        <f t="shared" si="1"/>
        <v>233747</v>
      </c>
      <c r="V35" s="35">
        <f t="shared" si="1"/>
        <v>687308</v>
      </c>
      <c r="W35" s="35">
        <f t="shared" si="1"/>
        <v>2697983</v>
      </c>
      <c r="X35" s="35">
        <f t="shared" si="1"/>
        <v>8497065</v>
      </c>
      <c r="Y35" s="35">
        <f t="shared" si="1"/>
        <v>-5799082</v>
      </c>
      <c r="Z35" s="36">
        <f>+IF(X35&lt;&gt;0,+(Y35/X35)*100,0)</f>
        <v>-68.248059771226892</v>
      </c>
      <c r="AA35" s="33">
        <f>SUM(AA24:AA34)</f>
        <v>8497065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3868344</v>
      </c>
      <c r="D37" s="46">
        <f>+D21-D35</f>
        <v>0</v>
      </c>
      <c r="E37" s="47">
        <f t="shared" si="2"/>
        <v>-4489355</v>
      </c>
      <c r="F37" s="48">
        <f t="shared" si="2"/>
        <v>-6197185</v>
      </c>
      <c r="G37" s="48">
        <f t="shared" si="2"/>
        <v>-174340</v>
      </c>
      <c r="H37" s="48">
        <f t="shared" si="2"/>
        <v>255825</v>
      </c>
      <c r="I37" s="48">
        <f t="shared" si="2"/>
        <v>-575347</v>
      </c>
      <c r="J37" s="48">
        <f t="shared" si="2"/>
        <v>-493862</v>
      </c>
      <c r="K37" s="48">
        <f t="shared" si="2"/>
        <v>-463486</v>
      </c>
      <c r="L37" s="48">
        <f t="shared" si="2"/>
        <v>223619</v>
      </c>
      <c r="M37" s="48">
        <f t="shared" si="2"/>
        <v>227867</v>
      </c>
      <c r="N37" s="48">
        <f t="shared" si="2"/>
        <v>-12000</v>
      </c>
      <c r="O37" s="48">
        <f t="shared" si="2"/>
        <v>190443</v>
      </c>
      <c r="P37" s="48">
        <f t="shared" si="2"/>
        <v>67997</v>
      </c>
      <c r="Q37" s="48">
        <f t="shared" si="2"/>
        <v>226396</v>
      </c>
      <c r="R37" s="48">
        <f t="shared" si="2"/>
        <v>484836</v>
      </c>
      <c r="S37" s="48">
        <f t="shared" si="2"/>
        <v>202741</v>
      </c>
      <c r="T37" s="48">
        <f t="shared" si="2"/>
        <v>231620</v>
      </c>
      <c r="U37" s="48">
        <f t="shared" si="2"/>
        <v>-2222784</v>
      </c>
      <c r="V37" s="48">
        <f t="shared" si="2"/>
        <v>-1788423</v>
      </c>
      <c r="W37" s="48">
        <f t="shared" si="2"/>
        <v>-1809449</v>
      </c>
      <c r="X37" s="48">
        <f>IF(F21=F35,0,X21-X35)</f>
        <v>-6197185</v>
      </c>
      <c r="Y37" s="48">
        <f t="shared" si="2"/>
        <v>4387736</v>
      </c>
      <c r="Z37" s="49">
        <f>+IF(X37&lt;&gt;0,+(Y37/X37)*100,0)</f>
        <v>-70.802081912997593</v>
      </c>
      <c r="AA37" s="46">
        <f>+AA21-AA35</f>
        <v>-6197185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3868344</v>
      </c>
      <c r="D41" s="56">
        <f>SUM(D37:D40)</f>
        <v>0</v>
      </c>
      <c r="E41" s="57">
        <f t="shared" si="3"/>
        <v>-4489355</v>
      </c>
      <c r="F41" s="58">
        <f t="shared" si="3"/>
        <v>-6197185</v>
      </c>
      <c r="G41" s="58">
        <f t="shared" si="3"/>
        <v>-174340</v>
      </c>
      <c r="H41" s="58">
        <f t="shared" si="3"/>
        <v>255825</v>
      </c>
      <c r="I41" s="58">
        <f t="shared" si="3"/>
        <v>-575347</v>
      </c>
      <c r="J41" s="58">
        <f t="shared" si="3"/>
        <v>-493862</v>
      </c>
      <c r="K41" s="58">
        <f t="shared" si="3"/>
        <v>-463486</v>
      </c>
      <c r="L41" s="58">
        <f t="shared" si="3"/>
        <v>223619</v>
      </c>
      <c r="M41" s="58">
        <f t="shared" si="3"/>
        <v>227867</v>
      </c>
      <c r="N41" s="58">
        <f t="shared" si="3"/>
        <v>-12000</v>
      </c>
      <c r="O41" s="58">
        <f t="shared" si="3"/>
        <v>190443</v>
      </c>
      <c r="P41" s="58">
        <f t="shared" si="3"/>
        <v>67997</v>
      </c>
      <c r="Q41" s="58">
        <f t="shared" si="3"/>
        <v>226396</v>
      </c>
      <c r="R41" s="58">
        <f t="shared" si="3"/>
        <v>484836</v>
      </c>
      <c r="S41" s="58">
        <f t="shared" si="3"/>
        <v>202741</v>
      </c>
      <c r="T41" s="58">
        <f t="shared" si="3"/>
        <v>231620</v>
      </c>
      <c r="U41" s="58">
        <f t="shared" si="3"/>
        <v>-2222784</v>
      </c>
      <c r="V41" s="58">
        <f t="shared" si="3"/>
        <v>-1788423</v>
      </c>
      <c r="W41" s="58">
        <f t="shared" si="3"/>
        <v>-1809449</v>
      </c>
      <c r="X41" s="58">
        <f t="shared" si="3"/>
        <v>-6197185</v>
      </c>
      <c r="Y41" s="58">
        <f t="shared" si="3"/>
        <v>4387736</v>
      </c>
      <c r="Z41" s="59">
        <f>+IF(X41&lt;&gt;0,+(Y41/X41)*100,0)</f>
        <v>-70.802081912997593</v>
      </c>
      <c r="AA41" s="56">
        <f>SUM(AA37:AA40)</f>
        <v>-6197185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3868344</v>
      </c>
      <c r="D43" s="64">
        <f>+D41-D42</f>
        <v>0</v>
      </c>
      <c r="E43" s="65">
        <f t="shared" si="4"/>
        <v>-4489355</v>
      </c>
      <c r="F43" s="66">
        <f t="shared" si="4"/>
        <v>-6197185</v>
      </c>
      <c r="G43" s="66">
        <f t="shared" si="4"/>
        <v>-174340</v>
      </c>
      <c r="H43" s="66">
        <f t="shared" si="4"/>
        <v>255825</v>
      </c>
      <c r="I43" s="66">
        <f t="shared" si="4"/>
        <v>-575347</v>
      </c>
      <c r="J43" s="66">
        <f t="shared" si="4"/>
        <v>-493862</v>
      </c>
      <c r="K43" s="66">
        <f t="shared" si="4"/>
        <v>-463486</v>
      </c>
      <c r="L43" s="66">
        <f t="shared" si="4"/>
        <v>223619</v>
      </c>
      <c r="M43" s="66">
        <f t="shared" si="4"/>
        <v>227867</v>
      </c>
      <c r="N43" s="66">
        <f t="shared" si="4"/>
        <v>-12000</v>
      </c>
      <c r="O43" s="66">
        <f t="shared" si="4"/>
        <v>190443</v>
      </c>
      <c r="P43" s="66">
        <f t="shared" si="4"/>
        <v>67997</v>
      </c>
      <c r="Q43" s="66">
        <f t="shared" si="4"/>
        <v>226396</v>
      </c>
      <c r="R43" s="66">
        <f t="shared" si="4"/>
        <v>484836</v>
      </c>
      <c r="S43" s="66">
        <f t="shared" si="4"/>
        <v>202741</v>
      </c>
      <c r="T43" s="66">
        <f t="shared" si="4"/>
        <v>231620</v>
      </c>
      <c r="U43" s="66">
        <f t="shared" si="4"/>
        <v>-2222784</v>
      </c>
      <c r="V43" s="66">
        <f t="shared" si="4"/>
        <v>-1788423</v>
      </c>
      <c r="W43" s="66">
        <f t="shared" si="4"/>
        <v>-1809449</v>
      </c>
      <c r="X43" s="66">
        <f t="shared" si="4"/>
        <v>-6197185</v>
      </c>
      <c r="Y43" s="66">
        <f t="shared" si="4"/>
        <v>4387736</v>
      </c>
      <c r="Z43" s="67">
        <f>+IF(X43&lt;&gt;0,+(Y43/X43)*100,0)</f>
        <v>-70.802081912997593</v>
      </c>
      <c r="AA43" s="64">
        <f>+AA41-AA42</f>
        <v>-6197185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3868344</v>
      </c>
      <c r="D45" s="56">
        <f>SUM(D43:D44)</f>
        <v>0</v>
      </c>
      <c r="E45" s="57">
        <f t="shared" si="5"/>
        <v>-4489355</v>
      </c>
      <c r="F45" s="58">
        <f t="shared" si="5"/>
        <v>-6197185</v>
      </c>
      <c r="G45" s="58">
        <f t="shared" si="5"/>
        <v>-174340</v>
      </c>
      <c r="H45" s="58">
        <f t="shared" si="5"/>
        <v>255825</v>
      </c>
      <c r="I45" s="58">
        <f t="shared" si="5"/>
        <v>-575347</v>
      </c>
      <c r="J45" s="58">
        <f t="shared" si="5"/>
        <v>-493862</v>
      </c>
      <c r="K45" s="58">
        <f t="shared" si="5"/>
        <v>-463486</v>
      </c>
      <c r="L45" s="58">
        <f t="shared" si="5"/>
        <v>223619</v>
      </c>
      <c r="M45" s="58">
        <f t="shared" si="5"/>
        <v>227867</v>
      </c>
      <c r="N45" s="58">
        <f t="shared" si="5"/>
        <v>-12000</v>
      </c>
      <c r="O45" s="58">
        <f t="shared" si="5"/>
        <v>190443</v>
      </c>
      <c r="P45" s="58">
        <f t="shared" si="5"/>
        <v>67997</v>
      </c>
      <c r="Q45" s="58">
        <f t="shared" si="5"/>
        <v>226396</v>
      </c>
      <c r="R45" s="58">
        <f t="shared" si="5"/>
        <v>484836</v>
      </c>
      <c r="S45" s="58">
        <f t="shared" si="5"/>
        <v>202741</v>
      </c>
      <c r="T45" s="58">
        <f t="shared" si="5"/>
        <v>231620</v>
      </c>
      <c r="U45" s="58">
        <f t="shared" si="5"/>
        <v>-2222784</v>
      </c>
      <c r="V45" s="58">
        <f t="shared" si="5"/>
        <v>-1788423</v>
      </c>
      <c r="W45" s="58">
        <f t="shared" si="5"/>
        <v>-1809449</v>
      </c>
      <c r="X45" s="58">
        <f t="shared" si="5"/>
        <v>-6197185</v>
      </c>
      <c r="Y45" s="58">
        <f t="shared" si="5"/>
        <v>4387736</v>
      </c>
      <c r="Z45" s="59">
        <f>+IF(X45&lt;&gt;0,+(Y45/X45)*100,0)</f>
        <v>-70.802081912997593</v>
      </c>
      <c r="AA45" s="56">
        <f>SUM(AA43:AA44)</f>
        <v>-6197185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3868344</v>
      </c>
      <c r="D47" s="71">
        <f>SUM(D45:D46)</f>
        <v>0</v>
      </c>
      <c r="E47" s="72">
        <f t="shared" si="6"/>
        <v>-4489355</v>
      </c>
      <c r="F47" s="73">
        <f t="shared" si="6"/>
        <v>-6197185</v>
      </c>
      <c r="G47" s="73">
        <f t="shared" si="6"/>
        <v>-174340</v>
      </c>
      <c r="H47" s="74">
        <f t="shared" si="6"/>
        <v>255825</v>
      </c>
      <c r="I47" s="74">
        <f t="shared" si="6"/>
        <v>-575347</v>
      </c>
      <c r="J47" s="74">
        <f t="shared" si="6"/>
        <v>-493862</v>
      </c>
      <c r="K47" s="74">
        <f t="shared" si="6"/>
        <v>-463486</v>
      </c>
      <c r="L47" s="74">
        <f t="shared" si="6"/>
        <v>223619</v>
      </c>
      <c r="M47" s="73">
        <f t="shared" si="6"/>
        <v>227867</v>
      </c>
      <c r="N47" s="73">
        <f t="shared" si="6"/>
        <v>-12000</v>
      </c>
      <c r="O47" s="74">
        <f t="shared" si="6"/>
        <v>190443</v>
      </c>
      <c r="P47" s="74">
        <f t="shared" si="6"/>
        <v>67997</v>
      </c>
      <c r="Q47" s="74">
        <f t="shared" si="6"/>
        <v>226396</v>
      </c>
      <c r="R47" s="74">
        <f t="shared" si="6"/>
        <v>484836</v>
      </c>
      <c r="S47" s="74">
        <f t="shared" si="6"/>
        <v>202741</v>
      </c>
      <c r="T47" s="73">
        <f t="shared" si="6"/>
        <v>231620</v>
      </c>
      <c r="U47" s="73">
        <f t="shared" si="6"/>
        <v>-2222784</v>
      </c>
      <c r="V47" s="74">
        <f t="shared" si="6"/>
        <v>-1788423</v>
      </c>
      <c r="W47" s="74">
        <f t="shared" si="6"/>
        <v>-1809449</v>
      </c>
      <c r="X47" s="74">
        <f t="shared" si="6"/>
        <v>-6197185</v>
      </c>
      <c r="Y47" s="74">
        <f t="shared" si="6"/>
        <v>4387736</v>
      </c>
      <c r="Z47" s="75">
        <f>+IF(X47&lt;&gt;0,+(Y47/X47)*100,0)</f>
        <v>-70.802081912997593</v>
      </c>
      <c r="AA47" s="76">
        <f>SUM(AA45:AA46)</f>
        <v>-6197185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2780102</v>
      </c>
      <c r="D8" s="6"/>
      <c r="E8" s="7">
        <v>3508501</v>
      </c>
      <c r="F8" s="8">
        <v>3508501</v>
      </c>
      <c r="G8" s="8">
        <v>247069</v>
      </c>
      <c r="H8" s="8">
        <v>244109</v>
      </c>
      <c r="I8" s="8">
        <v>240705</v>
      </c>
      <c r="J8" s="8">
        <v>731883</v>
      </c>
      <c r="K8" s="8">
        <v>240705</v>
      </c>
      <c r="L8" s="8">
        <v>240705</v>
      </c>
      <c r="M8" s="8">
        <v>240705</v>
      </c>
      <c r="N8" s="8">
        <v>722115</v>
      </c>
      <c r="O8" s="8">
        <v>240705</v>
      </c>
      <c r="P8" s="8">
        <v>240705</v>
      </c>
      <c r="Q8" s="8">
        <v>240705</v>
      </c>
      <c r="R8" s="8">
        <v>722115</v>
      </c>
      <c r="S8" s="8">
        <v>240705</v>
      </c>
      <c r="T8" s="8">
        <v>240705</v>
      </c>
      <c r="U8" s="8">
        <v>240705</v>
      </c>
      <c r="V8" s="8">
        <v>722115</v>
      </c>
      <c r="W8" s="8">
        <v>2898228</v>
      </c>
      <c r="X8" s="8">
        <v>3508501</v>
      </c>
      <c r="Y8" s="8">
        <v>-610273</v>
      </c>
      <c r="Z8" s="2">
        <v>-17.394123587252793</v>
      </c>
      <c r="AA8" s="6">
        <v>3508501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505923</v>
      </c>
      <c r="F13" s="8">
        <v>505923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505923</v>
      </c>
      <c r="Y13" s="8">
        <v>-505923</v>
      </c>
      <c r="Z13" s="2">
        <v>-100</v>
      </c>
      <c r="AA13" s="6">
        <v>505923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2780102</v>
      </c>
      <c r="D21" s="33">
        <f t="shared" si="0"/>
        <v>0</v>
      </c>
      <c r="E21" s="34">
        <f t="shared" si="0"/>
        <v>4014424</v>
      </c>
      <c r="F21" s="35">
        <f t="shared" si="0"/>
        <v>4014424</v>
      </c>
      <c r="G21" s="35">
        <f t="shared" si="0"/>
        <v>247069</v>
      </c>
      <c r="H21" s="35">
        <f t="shared" si="0"/>
        <v>244109</v>
      </c>
      <c r="I21" s="35">
        <f t="shared" si="0"/>
        <v>240705</v>
      </c>
      <c r="J21" s="35">
        <f t="shared" si="0"/>
        <v>731883</v>
      </c>
      <c r="K21" s="35">
        <f t="shared" si="0"/>
        <v>240705</v>
      </c>
      <c r="L21" s="35">
        <f t="shared" si="0"/>
        <v>240705</v>
      </c>
      <c r="M21" s="35">
        <f t="shared" si="0"/>
        <v>240705</v>
      </c>
      <c r="N21" s="35">
        <f t="shared" si="0"/>
        <v>722115</v>
      </c>
      <c r="O21" s="35">
        <f t="shared" si="0"/>
        <v>240705</v>
      </c>
      <c r="P21" s="35">
        <f t="shared" si="0"/>
        <v>240705</v>
      </c>
      <c r="Q21" s="35">
        <f t="shared" si="0"/>
        <v>240705</v>
      </c>
      <c r="R21" s="35">
        <f t="shared" si="0"/>
        <v>722115</v>
      </c>
      <c r="S21" s="35">
        <f t="shared" si="0"/>
        <v>240705</v>
      </c>
      <c r="T21" s="35">
        <f t="shared" si="0"/>
        <v>240705</v>
      </c>
      <c r="U21" s="35">
        <f t="shared" si="0"/>
        <v>240705</v>
      </c>
      <c r="V21" s="35">
        <f t="shared" si="0"/>
        <v>722115</v>
      </c>
      <c r="W21" s="35">
        <f t="shared" si="0"/>
        <v>2898228</v>
      </c>
      <c r="X21" s="35">
        <f t="shared" si="0"/>
        <v>4014424</v>
      </c>
      <c r="Y21" s="35">
        <f t="shared" si="0"/>
        <v>-1116196</v>
      </c>
      <c r="Z21" s="36">
        <f>+IF(X21&lt;&gt;0,+(Y21/X21)*100,0)</f>
        <v>-27.804636480850053</v>
      </c>
      <c r="AA21" s="33">
        <f>SUM(AA5:AA20)</f>
        <v>4014424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2979233</v>
      </c>
      <c r="D24" s="6"/>
      <c r="E24" s="7">
        <v>2296770</v>
      </c>
      <c r="F24" s="8">
        <v>2296770</v>
      </c>
      <c r="G24" s="8">
        <v>214310</v>
      </c>
      <c r="H24" s="8">
        <v>181258</v>
      </c>
      <c r="I24" s="8">
        <v>186265</v>
      </c>
      <c r="J24" s="8">
        <v>581833</v>
      </c>
      <c r="K24" s="8">
        <v>186265</v>
      </c>
      <c r="L24" s="8">
        <v>186265</v>
      </c>
      <c r="M24" s="8">
        <v>186265</v>
      </c>
      <c r="N24" s="8">
        <v>558795</v>
      </c>
      <c r="O24" s="8">
        <v>186265</v>
      </c>
      <c r="P24" s="8">
        <v>186265</v>
      </c>
      <c r="Q24" s="8">
        <v>186265</v>
      </c>
      <c r="R24" s="8">
        <v>558795</v>
      </c>
      <c r="S24" s="8">
        <v>186265</v>
      </c>
      <c r="T24" s="8">
        <v>186265</v>
      </c>
      <c r="U24" s="8">
        <v>186265</v>
      </c>
      <c r="V24" s="8">
        <v>558795</v>
      </c>
      <c r="W24" s="8">
        <v>2258218</v>
      </c>
      <c r="X24" s="8">
        <v>2296770</v>
      </c>
      <c r="Y24" s="8">
        <v>-38552</v>
      </c>
      <c r="Z24" s="2">
        <v>-1.6785311546214901</v>
      </c>
      <c r="AA24" s="6">
        <v>2296770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2958991</v>
      </c>
      <c r="F26" s="8">
        <v>2958991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2958991</v>
      </c>
      <c r="Y26" s="8">
        <v>-2958991</v>
      </c>
      <c r="Z26" s="2">
        <v>-100</v>
      </c>
      <c r="AA26" s="6">
        <v>2958991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750000</v>
      </c>
      <c r="F27" s="8">
        <v>750000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750000</v>
      </c>
      <c r="Y27" s="8">
        <v>-750000</v>
      </c>
      <c r="Z27" s="2">
        <v>-100</v>
      </c>
      <c r="AA27" s="6">
        <v>750000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130923</v>
      </c>
      <c r="D30" s="6"/>
      <c r="E30" s="7">
        <v>137096</v>
      </c>
      <c r="F30" s="8">
        <v>137096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137096</v>
      </c>
      <c r="Y30" s="8">
        <v>-137096</v>
      </c>
      <c r="Z30" s="2">
        <v>-100</v>
      </c>
      <c r="AA30" s="6">
        <v>137096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16550</v>
      </c>
      <c r="D33" s="6"/>
      <c r="E33" s="7">
        <v>15587</v>
      </c>
      <c r="F33" s="8">
        <v>15587</v>
      </c>
      <c r="G33" s="8">
        <v>1383</v>
      </c>
      <c r="H33" s="8">
        <v>1497</v>
      </c>
      <c r="I33" s="8">
        <v>1546</v>
      </c>
      <c r="J33" s="8">
        <v>4426</v>
      </c>
      <c r="K33" s="8">
        <v>1546</v>
      </c>
      <c r="L33" s="8">
        <v>1546</v>
      </c>
      <c r="M33" s="8">
        <v>1546</v>
      </c>
      <c r="N33" s="8">
        <v>4638</v>
      </c>
      <c r="O33" s="8">
        <v>1546</v>
      </c>
      <c r="P33" s="8">
        <v>1546</v>
      </c>
      <c r="Q33" s="8">
        <v>1546</v>
      </c>
      <c r="R33" s="8">
        <v>4638</v>
      </c>
      <c r="S33" s="8">
        <v>1546</v>
      </c>
      <c r="T33" s="8">
        <v>1546</v>
      </c>
      <c r="U33" s="8">
        <v>1546</v>
      </c>
      <c r="V33" s="8">
        <v>4638</v>
      </c>
      <c r="W33" s="8">
        <v>18340</v>
      </c>
      <c r="X33" s="8">
        <v>15587</v>
      </c>
      <c r="Y33" s="8">
        <v>2753</v>
      </c>
      <c r="Z33" s="2">
        <v>17.662154359402066</v>
      </c>
      <c r="AA33" s="6">
        <v>15587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3126706</v>
      </c>
      <c r="D35" s="33">
        <f>SUM(D24:D34)</f>
        <v>0</v>
      </c>
      <c r="E35" s="34">
        <f t="shared" si="1"/>
        <v>6158444</v>
      </c>
      <c r="F35" s="35">
        <f t="shared" si="1"/>
        <v>6158444</v>
      </c>
      <c r="G35" s="35">
        <f t="shared" si="1"/>
        <v>215693</v>
      </c>
      <c r="H35" s="35">
        <f t="shared" si="1"/>
        <v>182755</v>
      </c>
      <c r="I35" s="35">
        <f t="shared" si="1"/>
        <v>187811</v>
      </c>
      <c r="J35" s="35">
        <f t="shared" si="1"/>
        <v>586259</v>
      </c>
      <c r="K35" s="35">
        <f t="shared" si="1"/>
        <v>187811</v>
      </c>
      <c r="L35" s="35">
        <f t="shared" si="1"/>
        <v>187811</v>
      </c>
      <c r="M35" s="35">
        <f t="shared" si="1"/>
        <v>187811</v>
      </c>
      <c r="N35" s="35">
        <f t="shared" si="1"/>
        <v>563433</v>
      </c>
      <c r="O35" s="35">
        <f t="shared" si="1"/>
        <v>187811</v>
      </c>
      <c r="P35" s="35">
        <f t="shared" si="1"/>
        <v>187811</v>
      </c>
      <c r="Q35" s="35">
        <f t="shared" si="1"/>
        <v>187811</v>
      </c>
      <c r="R35" s="35">
        <f t="shared" si="1"/>
        <v>563433</v>
      </c>
      <c r="S35" s="35">
        <f t="shared" si="1"/>
        <v>187811</v>
      </c>
      <c r="T35" s="35">
        <f t="shared" si="1"/>
        <v>187811</v>
      </c>
      <c r="U35" s="35">
        <f t="shared" si="1"/>
        <v>187811</v>
      </c>
      <c r="V35" s="35">
        <f t="shared" si="1"/>
        <v>563433</v>
      </c>
      <c r="W35" s="35">
        <f t="shared" si="1"/>
        <v>2276558</v>
      </c>
      <c r="X35" s="35">
        <f t="shared" si="1"/>
        <v>6158444</v>
      </c>
      <c r="Y35" s="35">
        <f t="shared" si="1"/>
        <v>-3881886</v>
      </c>
      <c r="Z35" s="36">
        <f>+IF(X35&lt;&gt;0,+(Y35/X35)*100,0)</f>
        <v>-63.033551981636919</v>
      </c>
      <c r="AA35" s="33">
        <f>SUM(AA24:AA34)</f>
        <v>6158444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-346604</v>
      </c>
      <c r="D37" s="46">
        <f>+D21-D35</f>
        <v>0</v>
      </c>
      <c r="E37" s="47">
        <f t="shared" si="2"/>
        <v>-2144020</v>
      </c>
      <c r="F37" s="48">
        <f t="shared" si="2"/>
        <v>-2144020</v>
      </c>
      <c r="G37" s="48">
        <f t="shared" si="2"/>
        <v>31376</v>
      </c>
      <c r="H37" s="48">
        <f t="shared" si="2"/>
        <v>61354</v>
      </c>
      <c r="I37" s="48">
        <f t="shared" si="2"/>
        <v>52894</v>
      </c>
      <c r="J37" s="48">
        <f t="shared" si="2"/>
        <v>145624</v>
      </c>
      <c r="K37" s="48">
        <f t="shared" si="2"/>
        <v>52894</v>
      </c>
      <c r="L37" s="48">
        <f t="shared" si="2"/>
        <v>52894</v>
      </c>
      <c r="M37" s="48">
        <f t="shared" si="2"/>
        <v>52894</v>
      </c>
      <c r="N37" s="48">
        <f t="shared" si="2"/>
        <v>158682</v>
      </c>
      <c r="O37" s="48">
        <f t="shared" si="2"/>
        <v>52894</v>
      </c>
      <c r="P37" s="48">
        <f t="shared" si="2"/>
        <v>52894</v>
      </c>
      <c r="Q37" s="48">
        <f t="shared" si="2"/>
        <v>52894</v>
      </c>
      <c r="R37" s="48">
        <f t="shared" si="2"/>
        <v>158682</v>
      </c>
      <c r="S37" s="48">
        <f t="shared" si="2"/>
        <v>52894</v>
      </c>
      <c r="T37" s="48">
        <f t="shared" si="2"/>
        <v>52894</v>
      </c>
      <c r="U37" s="48">
        <f t="shared" si="2"/>
        <v>52894</v>
      </c>
      <c r="V37" s="48">
        <f t="shared" si="2"/>
        <v>158682</v>
      </c>
      <c r="W37" s="48">
        <f t="shared" si="2"/>
        <v>621670</v>
      </c>
      <c r="X37" s="48">
        <f>IF(F21=F35,0,X21-X35)</f>
        <v>-2144020</v>
      </c>
      <c r="Y37" s="48">
        <f t="shared" si="2"/>
        <v>2765690</v>
      </c>
      <c r="Z37" s="49">
        <f>+IF(X37&lt;&gt;0,+(Y37/X37)*100,0)</f>
        <v>-128.99553175809928</v>
      </c>
      <c r="AA37" s="46">
        <f>+AA21-AA35</f>
        <v>-2144020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-346604</v>
      </c>
      <c r="D41" s="56">
        <f>SUM(D37:D40)</f>
        <v>0</v>
      </c>
      <c r="E41" s="57">
        <f t="shared" si="3"/>
        <v>-2144020</v>
      </c>
      <c r="F41" s="58">
        <f t="shared" si="3"/>
        <v>-2144020</v>
      </c>
      <c r="G41" s="58">
        <f t="shared" si="3"/>
        <v>31376</v>
      </c>
      <c r="H41" s="58">
        <f t="shared" si="3"/>
        <v>61354</v>
      </c>
      <c r="I41" s="58">
        <f t="shared" si="3"/>
        <v>52894</v>
      </c>
      <c r="J41" s="58">
        <f t="shared" si="3"/>
        <v>145624</v>
      </c>
      <c r="K41" s="58">
        <f t="shared" si="3"/>
        <v>52894</v>
      </c>
      <c r="L41" s="58">
        <f t="shared" si="3"/>
        <v>52894</v>
      </c>
      <c r="M41" s="58">
        <f t="shared" si="3"/>
        <v>52894</v>
      </c>
      <c r="N41" s="58">
        <f t="shared" si="3"/>
        <v>158682</v>
      </c>
      <c r="O41" s="58">
        <f t="shared" si="3"/>
        <v>52894</v>
      </c>
      <c r="P41" s="58">
        <f t="shared" si="3"/>
        <v>52894</v>
      </c>
      <c r="Q41" s="58">
        <f t="shared" si="3"/>
        <v>52894</v>
      </c>
      <c r="R41" s="58">
        <f t="shared" si="3"/>
        <v>158682</v>
      </c>
      <c r="S41" s="58">
        <f t="shared" si="3"/>
        <v>52894</v>
      </c>
      <c r="T41" s="58">
        <f t="shared" si="3"/>
        <v>52894</v>
      </c>
      <c r="U41" s="58">
        <f t="shared" si="3"/>
        <v>52894</v>
      </c>
      <c r="V41" s="58">
        <f t="shared" si="3"/>
        <v>158682</v>
      </c>
      <c r="W41" s="58">
        <f t="shared" si="3"/>
        <v>621670</v>
      </c>
      <c r="X41" s="58">
        <f t="shared" si="3"/>
        <v>-2144020</v>
      </c>
      <c r="Y41" s="58">
        <f t="shared" si="3"/>
        <v>2765690</v>
      </c>
      <c r="Z41" s="59">
        <f>+IF(X41&lt;&gt;0,+(Y41/X41)*100,0)</f>
        <v>-128.99553175809928</v>
      </c>
      <c r="AA41" s="56">
        <f>SUM(AA37:AA40)</f>
        <v>-2144020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-346604</v>
      </c>
      <c r="D43" s="64">
        <f>+D41-D42</f>
        <v>0</v>
      </c>
      <c r="E43" s="65">
        <f t="shared" si="4"/>
        <v>-2144020</v>
      </c>
      <c r="F43" s="66">
        <f t="shared" si="4"/>
        <v>-2144020</v>
      </c>
      <c r="G43" s="66">
        <f t="shared" si="4"/>
        <v>31376</v>
      </c>
      <c r="H43" s="66">
        <f t="shared" si="4"/>
        <v>61354</v>
      </c>
      <c r="I43" s="66">
        <f t="shared" si="4"/>
        <v>52894</v>
      </c>
      <c r="J43" s="66">
        <f t="shared" si="4"/>
        <v>145624</v>
      </c>
      <c r="K43" s="66">
        <f t="shared" si="4"/>
        <v>52894</v>
      </c>
      <c r="L43" s="66">
        <f t="shared" si="4"/>
        <v>52894</v>
      </c>
      <c r="M43" s="66">
        <f t="shared" si="4"/>
        <v>52894</v>
      </c>
      <c r="N43" s="66">
        <f t="shared" si="4"/>
        <v>158682</v>
      </c>
      <c r="O43" s="66">
        <f t="shared" si="4"/>
        <v>52894</v>
      </c>
      <c r="P43" s="66">
        <f t="shared" si="4"/>
        <v>52894</v>
      </c>
      <c r="Q43" s="66">
        <f t="shared" si="4"/>
        <v>52894</v>
      </c>
      <c r="R43" s="66">
        <f t="shared" si="4"/>
        <v>158682</v>
      </c>
      <c r="S43" s="66">
        <f t="shared" si="4"/>
        <v>52894</v>
      </c>
      <c r="T43" s="66">
        <f t="shared" si="4"/>
        <v>52894</v>
      </c>
      <c r="U43" s="66">
        <f t="shared" si="4"/>
        <v>52894</v>
      </c>
      <c r="V43" s="66">
        <f t="shared" si="4"/>
        <v>158682</v>
      </c>
      <c r="W43" s="66">
        <f t="shared" si="4"/>
        <v>621670</v>
      </c>
      <c r="X43" s="66">
        <f t="shared" si="4"/>
        <v>-2144020</v>
      </c>
      <c r="Y43" s="66">
        <f t="shared" si="4"/>
        <v>2765690</v>
      </c>
      <c r="Z43" s="67">
        <f>+IF(X43&lt;&gt;0,+(Y43/X43)*100,0)</f>
        <v>-128.99553175809928</v>
      </c>
      <c r="AA43" s="64">
        <f>+AA41-AA42</f>
        <v>-2144020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-346604</v>
      </c>
      <c r="D45" s="56">
        <f>SUM(D43:D44)</f>
        <v>0</v>
      </c>
      <c r="E45" s="57">
        <f t="shared" si="5"/>
        <v>-2144020</v>
      </c>
      <c r="F45" s="58">
        <f t="shared" si="5"/>
        <v>-2144020</v>
      </c>
      <c r="G45" s="58">
        <f t="shared" si="5"/>
        <v>31376</v>
      </c>
      <c r="H45" s="58">
        <f t="shared" si="5"/>
        <v>61354</v>
      </c>
      <c r="I45" s="58">
        <f t="shared" si="5"/>
        <v>52894</v>
      </c>
      <c r="J45" s="58">
        <f t="shared" si="5"/>
        <v>145624</v>
      </c>
      <c r="K45" s="58">
        <f t="shared" si="5"/>
        <v>52894</v>
      </c>
      <c r="L45" s="58">
        <f t="shared" si="5"/>
        <v>52894</v>
      </c>
      <c r="M45" s="58">
        <f t="shared" si="5"/>
        <v>52894</v>
      </c>
      <c r="N45" s="58">
        <f t="shared" si="5"/>
        <v>158682</v>
      </c>
      <c r="O45" s="58">
        <f t="shared" si="5"/>
        <v>52894</v>
      </c>
      <c r="P45" s="58">
        <f t="shared" si="5"/>
        <v>52894</v>
      </c>
      <c r="Q45" s="58">
        <f t="shared" si="5"/>
        <v>52894</v>
      </c>
      <c r="R45" s="58">
        <f t="shared" si="5"/>
        <v>158682</v>
      </c>
      <c r="S45" s="58">
        <f t="shared" si="5"/>
        <v>52894</v>
      </c>
      <c r="T45" s="58">
        <f t="shared" si="5"/>
        <v>52894</v>
      </c>
      <c r="U45" s="58">
        <f t="shared" si="5"/>
        <v>52894</v>
      </c>
      <c r="V45" s="58">
        <f t="shared" si="5"/>
        <v>158682</v>
      </c>
      <c r="W45" s="58">
        <f t="shared" si="5"/>
        <v>621670</v>
      </c>
      <c r="X45" s="58">
        <f t="shared" si="5"/>
        <v>-2144020</v>
      </c>
      <c r="Y45" s="58">
        <f t="shared" si="5"/>
        <v>2765690</v>
      </c>
      <c r="Z45" s="59">
        <f>+IF(X45&lt;&gt;0,+(Y45/X45)*100,0)</f>
        <v>-128.99553175809928</v>
      </c>
      <c r="AA45" s="56">
        <f>SUM(AA43:AA44)</f>
        <v>-2144020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-346604</v>
      </c>
      <c r="D47" s="71">
        <f>SUM(D45:D46)</f>
        <v>0</v>
      </c>
      <c r="E47" s="72">
        <f t="shared" si="6"/>
        <v>-2144020</v>
      </c>
      <c r="F47" s="73">
        <f t="shared" si="6"/>
        <v>-2144020</v>
      </c>
      <c r="G47" s="73">
        <f t="shared" si="6"/>
        <v>31376</v>
      </c>
      <c r="H47" s="74">
        <f t="shared" si="6"/>
        <v>61354</v>
      </c>
      <c r="I47" s="74">
        <f t="shared" si="6"/>
        <v>52894</v>
      </c>
      <c r="J47" s="74">
        <f t="shared" si="6"/>
        <v>145624</v>
      </c>
      <c r="K47" s="74">
        <f t="shared" si="6"/>
        <v>52894</v>
      </c>
      <c r="L47" s="74">
        <f t="shared" si="6"/>
        <v>52894</v>
      </c>
      <c r="M47" s="73">
        <f t="shared" si="6"/>
        <v>52894</v>
      </c>
      <c r="N47" s="73">
        <f t="shared" si="6"/>
        <v>158682</v>
      </c>
      <c r="O47" s="74">
        <f t="shared" si="6"/>
        <v>52894</v>
      </c>
      <c r="P47" s="74">
        <f t="shared" si="6"/>
        <v>52894</v>
      </c>
      <c r="Q47" s="74">
        <f t="shared" si="6"/>
        <v>52894</v>
      </c>
      <c r="R47" s="74">
        <f t="shared" si="6"/>
        <v>158682</v>
      </c>
      <c r="S47" s="74">
        <f t="shared" si="6"/>
        <v>52894</v>
      </c>
      <c r="T47" s="73">
        <f t="shared" si="6"/>
        <v>52894</v>
      </c>
      <c r="U47" s="73">
        <f t="shared" si="6"/>
        <v>52894</v>
      </c>
      <c r="V47" s="74">
        <f t="shared" si="6"/>
        <v>158682</v>
      </c>
      <c r="W47" s="74">
        <f t="shared" si="6"/>
        <v>621670</v>
      </c>
      <c r="X47" s="74">
        <f t="shared" si="6"/>
        <v>-2144020</v>
      </c>
      <c r="Y47" s="74">
        <f t="shared" si="6"/>
        <v>2765690</v>
      </c>
      <c r="Z47" s="75">
        <f>+IF(X47&lt;&gt;0,+(Y47/X47)*100,0)</f>
        <v>-128.99553175809928</v>
      </c>
      <c r="AA47" s="76">
        <f>SUM(AA45:AA46)</f>
        <v>-2144020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>
        <v>3836140</v>
      </c>
      <c r="F8" s="8">
        <v>3836140</v>
      </c>
      <c r="G8" s="8">
        <v>246326</v>
      </c>
      <c r="H8" s="8">
        <v>275049</v>
      </c>
      <c r="I8" s="8">
        <v>245473</v>
      </c>
      <c r="J8" s="8">
        <v>766848</v>
      </c>
      <c r="K8" s="8">
        <v>244903</v>
      </c>
      <c r="L8" s="8">
        <v>244689</v>
      </c>
      <c r="M8" s="8">
        <v>191599</v>
      </c>
      <c r="N8" s="8">
        <v>681191</v>
      </c>
      <c r="O8" s="8">
        <v>212925</v>
      </c>
      <c r="P8" s="8">
        <v>244034</v>
      </c>
      <c r="Q8" s="8">
        <v>232806</v>
      </c>
      <c r="R8" s="8">
        <v>689765</v>
      </c>
      <c r="S8" s="8">
        <v>231908</v>
      </c>
      <c r="T8" s="8">
        <v>207229</v>
      </c>
      <c r="U8" s="8">
        <v>215724</v>
      </c>
      <c r="V8" s="8">
        <v>654861</v>
      </c>
      <c r="W8" s="8">
        <v>2792665</v>
      </c>
      <c r="X8" s="8">
        <v>3836140</v>
      </c>
      <c r="Y8" s="8">
        <v>-1043475</v>
      </c>
      <c r="Z8" s="2">
        <v>-27.201170968734196</v>
      </c>
      <c r="AA8" s="6">
        <v>3836140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968921</v>
      </c>
      <c r="D13" s="6"/>
      <c r="E13" s="7">
        <v>503831</v>
      </c>
      <c r="F13" s="8">
        <v>503831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503831</v>
      </c>
      <c r="Y13" s="8">
        <v>-503831</v>
      </c>
      <c r="Z13" s="2">
        <v>-100</v>
      </c>
      <c r="AA13" s="6">
        <v>503831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968921</v>
      </c>
      <c r="D21" s="33">
        <f t="shared" si="0"/>
        <v>0</v>
      </c>
      <c r="E21" s="34">
        <f t="shared" si="0"/>
        <v>4339971</v>
      </c>
      <c r="F21" s="35">
        <f t="shared" si="0"/>
        <v>4339971</v>
      </c>
      <c r="G21" s="35">
        <f t="shared" si="0"/>
        <v>246326</v>
      </c>
      <c r="H21" s="35">
        <f t="shared" si="0"/>
        <v>275049</v>
      </c>
      <c r="I21" s="35">
        <f t="shared" si="0"/>
        <v>245473</v>
      </c>
      <c r="J21" s="35">
        <f t="shared" si="0"/>
        <v>766848</v>
      </c>
      <c r="K21" s="35">
        <f t="shared" si="0"/>
        <v>244903</v>
      </c>
      <c r="L21" s="35">
        <f t="shared" si="0"/>
        <v>244689</v>
      </c>
      <c r="M21" s="35">
        <f t="shared" si="0"/>
        <v>191599</v>
      </c>
      <c r="N21" s="35">
        <f t="shared" si="0"/>
        <v>681191</v>
      </c>
      <c r="O21" s="35">
        <f t="shared" si="0"/>
        <v>212925</v>
      </c>
      <c r="P21" s="35">
        <f t="shared" si="0"/>
        <v>244034</v>
      </c>
      <c r="Q21" s="35">
        <f t="shared" si="0"/>
        <v>232806</v>
      </c>
      <c r="R21" s="35">
        <f t="shared" si="0"/>
        <v>689765</v>
      </c>
      <c r="S21" s="35">
        <f t="shared" si="0"/>
        <v>231908</v>
      </c>
      <c r="T21" s="35">
        <f t="shared" si="0"/>
        <v>207229</v>
      </c>
      <c r="U21" s="35">
        <f t="shared" si="0"/>
        <v>215724</v>
      </c>
      <c r="V21" s="35">
        <f t="shared" si="0"/>
        <v>654861</v>
      </c>
      <c r="W21" s="35">
        <f t="shared" si="0"/>
        <v>2792665</v>
      </c>
      <c r="X21" s="35">
        <f t="shared" si="0"/>
        <v>4339971</v>
      </c>
      <c r="Y21" s="35">
        <f t="shared" si="0"/>
        <v>-1547306</v>
      </c>
      <c r="Z21" s="36">
        <f>+IF(X21&lt;&gt;0,+(Y21/X21)*100,0)</f>
        <v>-35.65245021222492</v>
      </c>
      <c r="AA21" s="33">
        <f>SUM(AA5:AA20)</f>
        <v>4339971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91336</v>
      </c>
      <c r="D24" s="6"/>
      <c r="E24" s="7">
        <v>912277</v>
      </c>
      <c r="F24" s="8">
        <v>912277</v>
      </c>
      <c r="G24" s="8">
        <v>151703</v>
      </c>
      <c r="H24" s="8">
        <v>87488</v>
      </c>
      <c r="I24" s="8">
        <v>193135</v>
      </c>
      <c r="J24" s="8">
        <v>432326</v>
      </c>
      <c r="K24" s="8">
        <v>98228</v>
      </c>
      <c r="L24" s="8">
        <v>187337</v>
      </c>
      <c r="M24" s="8">
        <v>95338</v>
      </c>
      <c r="N24" s="8">
        <v>380903</v>
      </c>
      <c r="O24" s="8">
        <v>83705</v>
      </c>
      <c r="P24" s="8">
        <v>77975</v>
      </c>
      <c r="Q24" s="8">
        <v>431631</v>
      </c>
      <c r="R24" s="8">
        <v>593311</v>
      </c>
      <c r="S24" s="8">
        <v>89690</v>
      </c>
      <c r="T24" s="8">
        <v>106915</v>
      </c>
      <c r="U24" s="8">
        <v>83028</v>
      </c>
      <c r="V24" s="8">
        <v>279633</v>
      </c>
      <c r="W24" s="8">
        <v>1686173</v>
      </c>
      <c r="X24" s="8">
        <v>912277</v>
      </c>
      <c r="Y24" s="8">
        <v>773896</v>
      </c>
      <c r="Z24" s="2">
        <v>84.831251911426023</v>
      </c>
      <c r="AA24" s="6">
        <v>912277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769408</v>
      </c>
      <c r="F27" s="8">
        <v>769408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769408</v>
      </c>
      <c r="Y27" s="8">
        <v>-769408</v>
      </c>
      <c r="Z27" s="2">
        <v>-100</v>
      </c>
      <c r="AA27" s="6">
        <v>769408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59093</v>
      </c>
      <c r="D30" s="6"/>
      <c r="E30" s="7">
        <v>171034</v>
      </c>
      <c r="F30" s="8">
        <v>266034</v>
      </c>
      <c r="G30" s="8">
        <v>8415</v>
      </c>
      <c r="H30" s="8">
        <v>12500</v>
      </c>
      <c r="I30" s="8"/>
      <c r="J30" s="8">
        <v>20915</v>
      </c>
      <c r="K30" s="8">
        <v>5725</v>
      </c>
      <c r="L30" s="8"/>
      <c r="M30" s="8">
        <v>16715</v>
      </c>
      <c r="N30" s="8">
        <v>22440</v>
      </c>
      <c r="O30" s="8">
        <v>11877</v>
      </c>
      <c r="P30" s="8">
        <v>112377</v>
      </c>
      <c r="Q30" s="8">
        <v>66465</v>
      </c>
      <c r="R30" s="8">
        <v>190719</v>
      </c>
      <c r="S30" s="8">
        <v>57812</v>
      </c>
      <c r="T30" s="8">
        <v>74177</v>
      </c>
      <c r="U30" s="8">
        <v>5338</v>
      </c>
      <c r="V30" s="8">
        <v>137327</v>
      </c>
      <c r="W30" s="8">
        <v>371401</v>
      </c>
      <c r="X30" s="8">
        <v>266034</v>
      </c>
      <c r="Y30" s="8">
        <v>105367</v>
      </c>
      <c r="Z30" s="2">
        <v>39.606591638662728</v>
      </c>
      <c r="AA30" s="6">
        <v>266034</v>
      </c>
    </row>
    <row r="31" spans="1:27" x14ac:dyDescent="0.25">
      <c r="A31" s="25" t="s">
        <v>57</v>
      </c>
      <c r="B31" s="24" t="s">
        <v>32</v>
      </c>
      <c r="C31" s="6">
        <v>542176</v>
      </c>
      <c r="D31" s="6"/>
      <c r="E31" s="7">
        <v>155102</v>
      </c>
      <c r="F31" s="8">
        <v>265102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>
        <v>141533</v>
      </c>
      <c r="R31" s="8">
        <v>141533</v>
      </c>
      <c r="S31" s="8"/>
      <c r="T31" s="8"/>
      <c r="U31" s="8"/>
      <c r="V31" s="8"/>
      <c r="W31" s="8">
        <v>141533</v>
      </c>
      <c r="X31" s="8">
        <v>265102</v>
      </c>
      <c r="Y31" s="8">
        <v>-123569</v>
      </c>
      <c r="Z31" s="2">
        <v>-46.611870148093942</v>
      </c>
      <c r="AA31" s="6">
        <v>265102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-152713</v>
      </c>
      <c r="D33" s="6"/>
      <c r="E33" s="7">
        <v>642777</v>
      </c>
      <c r="F33" s="8">
        <v>712692</v>
      </c>
      <c r="G33" s="8">
        <v>974</v>
      </c>
      <c r="H33" s="8">
        <v>13788</v>
      </c>
      <c r="I33" s="8">
        <v>1428</v>
      </c>
      <c r="J33" s="8">
        <v>16190</v>
      </c>
      <c r="K33" s="8">
        <v>816</v>
      </c>
      <c r="L33" s="8">
        <v>3841</v>
      </c>
      <c r="M33" s="8">
        <v>16092</v>
      </c>
      <c r="N33" s="8">
        <v>20749</v>
      </c>
      <c r="O33" s="8">
        <v>671</v>
      </c>
      <c r="P33" s="8">
        <v>38143</v>
      </c>
      <c r="Q33" s="8">
        <v>32579</v>
      </c>
      <c r="R33" s="8">
        <v>71393</v>
      </c>
      <c r="S33" s="8">
        <v>22550</v>
      </c>
      <c r="T33" s="8">
        <v>15380</v>
      </c>
      <c r="U33" s="8">
        <v>12535</v>
      </c>
      <c r="V33" s="8">
        <v>50465</v>
      </c>
      <c r="W33" s="8">
        <v>158797</v>
      </c>
      <c r="X33" s="8">
        <v>712692</v>
      </c>
      <c r="Y33" s="8">
        <v>-553895</v>
      </c>
      <c r="Z33" s="2">
        <v>-77.718705976775382</v>
      </c>
      <c r="AA33" s="6">
        <v>712692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539892</v>
      </c>
      <c r="D35" s="33">
        <f>SUM(D24:D34)</f>
        <v>0</v>
      </c>
      <c r="E35" s="34">
        <f t="shared" si="1"/>
        <v>2650598</v>
      </c>
      <c r="F35" s="35">
        <f t="shared" si="1"/>
        <v>2925513</v>
      </c>
      <c r="G35" s="35">
        <f t="shared" si="1"/>
        <v>161092</v>
      </c>
      <c r="H35" s="35">
        <f t="shared" si="1"/>
        <v>113776</v>
      </c>
      <c r="I35" s="35">
        <f t="shared" si="1"/>
        <v>194563</v>
      </c>
      <c r="J35" s="35">
        <f t="shared" si="1"/>
        <v>469431</v>
      </c>
      <c r="K35" s="35">
        <f t="shared" si="1"/>
        <v>104769</v>
      </c>
      <c r="L35" s="35">
        <f t="shared" si="1"/>
        <v>191178</v>
      </c>
      <c r="M35" s="35">
        <f t="shared" si="1"/>
        <v>128145</v>
      </c>
      <c r="N35" s="35">
        <f t="shared" si="1"/>
        <v>424092</v>
      </c>
      <c r="O35" s="35">
        <f t="shared" si="1"/>
        <v>96253</v>
      </c>
      <c r="P35" s="35">
        <f t="shared" si="1"/>
        <v>228495</v>
      </c>
      <c r="Q35" s="35">
        <f t="shared" si="1"/>
        <v>672208</v>
      </c>
      <c r="R35" s="35">
        <f t="shared" si="1"/>
        <v>996956</v>
      </c>
      <c r="S35" s="35">
        <f t="shared" si="1"/>
        <v>170052</v>
      </c>
      <c r="T35" s="35">
        <f t="shared" si="1"/>
        <v>196472</v>
      </c>
      <c r="U35" s="35">
        <f t="shared" si="1"/>
        <v>100901</v>
      </c>
      <c r="V35" s="35">
        <f t="shared" si="1"/>
        <v>467425</v>
      </c>
      <c r="W35" s="35">
        <f t="shared" si="1"/>
        <v>2357904</v>
      </c>
      <c r="X35" s="35">
        <f t="shared" si="1"/>
        <v>2925513</v>
      </c>
      <c r="Y35" s="35">
        <f t="shared" si="1"/>
        <v>-567609</v>
      </c>
      <c r="Z35" s="36">
        <f>+IF(X35&lt;&gt;0,+(Y35/X35)*100,0)</f>
        <v>-19.4020330793266</v>
      </c>
      <c r="AA35" s="33">
        <f>SUM(AA24:AA34)</f>
        <v>2925513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429029</v>
      </c>
      <c r="D37" s="46">
        <f>+D21-D35</f>
        <v>0</v>
      </c>
      <c r="E37" s="47">
        <f t="shared" si="2"/>
        <v>1689373</v>
      </c>
      <c r="F37" s="48">
        <f t="shared" si="2"/>
        <v>1414458</v>
      </c>
      <c r="G37" s="48">
        <f t="shared" si="2"/>
        <v>85234</v>
      </c>
      <c r="H37" s="48">
        <f t="shared" si="2"/>
        <v>161273</v>
      </c>
      <c r="I37" s="48">
        <f t="shared" si="2"/>
        <v>50910</v>
      </c>
      <c r="J37" s="48">
        <f t="shared" si="2"/>
        <v>297417</v>
      </c>
      <c r="K37" s="48">
        <f t="shared" si="2"/>
        <v>140134</v>
      </c>
      <c r="L37" s="48">
        <f t="shared" si="2"/>
        <v>53511</v>
      </c>
      <c r="M37" s="48">
        <f t="shared" si="2"/>
        <v>63454</v>
      </c>
      <c r="N37" s="48">
        <f t="shared" si="2"/>
        <v>257099</v>
      </c>
      <c r="O37" s="48">
        <f t="shared" si="2"/>
        <v>116672</v>
      </c>
      <c r="P37" s="48">
        <f t="shared" si="2"/>
        <v>15539</v>
      </c>
      <c r="Q37" s="48">
        <f t="shared" si="2"/>
        <v>-439402</v>
      </c>
      <c r="R37" s="48">
        <f t="shared" si="2"/>
        <v>-307191</v>
      </c>
      <c r="S37" s="48">
        <f t="shared" si="2"/>
        <v>61856</v>
      </c>
      <c r="T37" s="48">
        <f t="shared" si="2"/>
        <v>10757</v>
      </c>
      <c r="U37" s="48">
        <f t="shared" si="2"/>
        <v>114823</v>
      </c>
      <c r="V37" s="48">
        <f t="shared" si="2"/>
        <v>187436</v>
      </c>
      <c r="W37" s="48">
        <f t="shared" si="2"/>
        <v>434761</v>
      </c>
      <c r="X37" s="48">
        <f>IF(F21=F35,0,X21-X35)</f>
        <v>1414458</v>
      </c>
      <c r="Y37" s="48">
        <f t="shared" si="2"/>
        <v>-979697</v>
      </c>
      <c r="Z37" s="49">
        <f>+IF(X37&lt;&gt;0,+(Y37/X37)*100,0)</f>
        <v>-69.263067549549021</v>
      </c>
      <c r="AA37" s="46">
        <f>+AA21-AA35</f>
        <v>1414458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429029</v>
      </c>
      <c r="D41" s="56">
        <f>SUM(D37:D40)</f>
        <v>0</v>
      </c>
      <c r="E41" s="57">
        <f t="shared" si="3"/>
        <v>1689373</v>
      </c>
      <c r="F41" s="58">
        <f t="shared" si="3"/>
        <v>1414458</v>
      </c>
      <c r="G41" s="58">
        <f t="shared" si="3"/>
        <v>85234</v>
      </c>
      <c r="H41" s="58">
        <f t="shared" si="3"/>
        <v>161273</v>
      </c>
      <c r="I41" s="58">
        <f t="shared" si="3"/>
        <v>50910</v>
      </c>
      <c r="J41" s="58">
        <f t="shared" si="3"/>
        <v>297417</v>
      </c>
      <c r="K41" s="58">
        <f t="shared" si="3"/>
        <v>140134</v>
      </c>
      <c r="L41" s="58">
        <f t="shared" si="3"/>
        <v>53511</v>
      </c>
      <c r="M41" s="58">
        <f t="shared" si="3"/>
        <v>63454</v>
      </c>
      <c r="N41" s="58">
        <f t="shared" si="3"/>
        <v>257099</v>
      </c>
      <c r="O41" s="58">
        <f t="shared" si="3"/>
        <v>116672</v>
      </c>
      <c r="P41" s="58">
        <f t="shared" si="3"/>
        <v>15539</v>
      </c>
      <c r="Q41" s="58">
        <f t="shared" si="3"/>
        <v>-439402</v>
      </c>
      <c r="R41" s="58">
        <f t="shared" si="3"/>
        <v>-307191</v>
      </c>
      <c r="S41" s="58">
        <f t="shared" si="3"/>
        <v>61856</v>
      </c>
      <c r="T41" s="58">
        <f t="shared" si="3"/>
        <v>10757</v>
      </c>
      <c r="U41" s="58">
        <f t="shared" si="3"/>
        <v>114823</v>
      </c>
      <c r="V41" s="58">
        <f t="shared" si="3"/>
        <v>187436</v>
      </c>
      <c r="W41" s="58">
        <f t="shared" si="3"/>
        <v>434761</v>
      </c>
      <c r="X41" s="58">
        <f t="shared" si="3"/>
        <v>1414458</v>
      </c>
      <c r="Y41" s="58">
        <f t="shared" si="3"/>
        <v>-979697</v>
      </c>
      <c r="Z41" s="59">
        <f>+IF(X41&lt;&gt;0,+(Y41/X41)*100,0)</f>
        <v>-69.263067549549021</v>
      </c>
      <c r="AA41" s="56">
        <f>SUM(AA37:AA40)</f>
        <v>1414458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429029</v>
      </c>
      <c r="D43" s="64">
        <f>+D41-D42</f>
        <v>0</v>
      </c>
      <c r="E43" s="65">
        <f t="shared" si="4"/>
        <v>1689373</v>
      </c>
      <c r="F43" s="66">
        <f t="shared" si="4"/>
        <v>1414458</v>
      </c>
      <c r="G43" s="66">
        <f t="shared" si="4"/>
        <v>85234</v>
      </c>
      <c r="H43" s="66">
        <f t="shared" si="4"/>
        <v>161273</v>
      </c>
      <c r="I43" s="66">
        <f t="shared" si="4"/>
        <v>50910</v>
      </c>
      <c r="J43" s="66">
        <f t="shared" si="4"/>
        <v>297417</v>
      </c>
      <c r="K43" s="66">
        <f t="shared" si="4"/>
        <v>140134</v>
      </c>
      <c r="L43" s="66">
        <f t="shared" si="4"/>
        <v>53511</v>
      </c>
      <c r="M43" s="66">
        <f t="shared" si="4"/>
        <v>63454</v>
      </c>
      <c r="N43" s="66">
        <f t="shared" si="4"/>
        <v>257099</v>
      </c>
      <c r="O43" s="66">
        <f t="shared" si="4"/>
        <v>116672</v>
      </c>
      <c r="P43" s="66">
        <f t="shared" si="4"/>
        <v>15539</v>
      </c>
      <c r="Q43" s="66">
        <f t="shared" si="4"/>
        <v>-439402</v>
      </c>
      <c r="R43" s="66">
        <f t="shared" si="4"/>
        <v>-307191</v>
      </c>
      <c r="S43" s="66">
        <f t="shared" si="4"/>
        <v>61856</v>
      </c>
      <c r="T43" s="66">
        <f t="shared" si="4"/>
        <v>10757</v>
      </c>
      <c r="U43" s="66">
        <f t="shared" si="4"/>
        <v>114823</v>
      </c>
      <c r="V43" s="66">
        <f t="shared" si="4"/>
        <v>187436</v>
      </c>
      <c r="W43" s="66">
        <f t="shared" si="4"/>
        <v>434761</v>
      </c>
      <c r="X43" s="66">
        <f t="shared" si="4"/>
        <v>1414458</v>
      </c>
      <c r="Y43" s="66">
        <f t="shared" si="4"/>
        <v>-979697</v>
      </c>
      <c r="Z43" s="67">
        <f>+IF(X43&lt;&gt;0,+(Y43/X43)*100,0)</f>
        <v>-69.263067549549021</v>
      </c>
      <c r="AA43" s="64">
        <f>+AA41-AA42</f>
        <v>1414458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429029</v>
      </c>
      <c r="D45" s="56">
        <f>SUM(D43:D44)</f>
        <v>0</v>
      </c>
      <c r="E45" s="57">
        <f t="shared" si="5"/>
        <v>1689373</v>
      </c>
      <c r="F45" s="58">
        <f t="shared" si="5"/>
        <v>1414458</v>
      </c>
      <c r="G45" s="58">
        <f t="shared" si="5"/>
        <v>85234</v>
      </c>
      <c r="H45" s="58">
        <f t="shared" si="5"/>
        <v>161273</v>
      </c>
      <c r="I45" s="58">
        <f t="shared" si="5"/>
        <v>50910</v>
      </c>
      <c r="J45" s="58">
        <f t="shared" si="5"/>
        <v>297417</v>
      </c>
      <c r="K45" s="58">
        <f t="shared" si="5"/>
        <v>140134</v>
      </c>
      <c r="L45" s="58">
        <f t="shared" si="5"/>
        <v>53511</v>
      </c>
      <c r="M45" s="58">
        <f t="shared" si="5"/>
        <v>63454</v>
      </c>
      <c r="N45" s="58">
        <f t="shared" si="5"/>
        <v>257099</v>
      </c>
      <c r="O45" s="58">
        <f t="shared" si="5"/>
        <v>116672</v>
      </c>
      <c r="P45" s="58">
        <f t="shared" si="5"/>
        <v>15539</v>
      </c>
      <c r="Q45" s="58">
        <f t="shared" si="5"/>
        <v>-439402</v>
      </c>
      <c r="R45" s="58">
        <f t="shared" si="5"/>
        <v>-307191</v>
      </c>
      <c r="S45" s="58">
        <f t="shared" si="5"/>
        <v>61856</v>
      </c>
      <c r="T45" s="58">
        <f t="shared" si="5"/>
        <v>10757</v>
      </c>
      <c r="U45" s="58">
        <f t="shared" si="5"/>
        <v>114823</v>
      </c>
      <c r="V45" s="58">
        <f t="shared" si="5"/>
        <v>187436</v>
      </c>
      <c r="W45" s="58">
        <f t="shared" si="5"/>
        <v>434761</v>
      </c>
      <c r="X45" s="58">
        <f t="shared" si="5"/>
        <v>1414458</v>
      </c>
      <c r="Y45" s="58">
        <f t="shared" si="5"/>
        <v>-979697</v>
      </c>
      <c r="Z45" s="59">
        <f>+IF(X45&lt;&gt;0,+(Y45/X45)*100,0)</f>
        <v>-69.263067549549021</v>
      </c>
      <c r="AA45" s="56">
        <f>SUM(AA43:AA44)</f>
        <v>1414458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429029</v>
      </c>
      <c r="D47" s="71">
        <f>SUM(D45:D46)</f>
        <v>0</v>
      </c>
      <c r="E47" s="72">
        <f t="shared" si="6"/>
        <v>1689373</v>
      </c>
      <c r="F47" s="73">
        <f t="shared" si="6"/>
        <v>1414458</v>
      </c>
      <c r="G47" s="73">
        <f t="shared" si="6"/>
        <v>85234</v>
      </c>
      <c r="H47" s="74">
        <f t="shared" si="6"/>
        <v>161273</v>
      </c>
      <c r="I47" s="74">
        <f t="shared" si="6"/>
        <v>50910</v>
      </c>
      <c r="J47" s="74">
        <f t="shared" si="6"/>
        <v>297417</v>
      </c>
      <c r="K47" s="74">
        <f t="shared" si="6"/>
        <v>140134</v>
      </c>
      <c r="L47" s="74">
        <f t="shared" si="6"/>
        <v>53511</v>
      </c>
      <c r="M47" s="73">
        <f t="shared" si="6"/>
        <v>63454</v>
      </c>
      <c r="N47" s="73">
        <f t="shared" si="6"/>
        <v>257099</v>
      </c>
      <c r="O47" s="74">
        <f t="shared" si="6"/>
        <v>116672</v>
      </c>
      <c r="P47" s="74">
        <f t="shared" si="6"/>
        <v>15539</v>
      </c>
      <c r="Q47" s="74">
        <f t="shared" si="6"/>
        <v>-439402</v>
      </c>
      <c r="R47" s="74">
        <f t="shared" si="6"/>
        <v>-307191</v>
      </c>
      <c r="S47" s="74">
        <f t="shared" si="6"/>
        <v>61856</v>
      </c>
      <c r="T47" s="73">
        <f t="shared" si="6"/>
        <v>10757</v>
      </c>
      <c r="U47" s="73">
        <f t="shared" si="6"/>
        <v>114823</v>
      </c>
      <c r="V47" s="74">
        <f t="shared" si="6"/>
        <v>187436</v>
      </c>
      <c r="W47" s="74">
        <f t="shared" si="6"/>
        <v>434761</v>
      </c>
      <c r="X47" s="74">
        <f t="shared" si="6"/>
        <v>1414458</v>
      </c>
      <c r="Y47" s="74">
        <f t="shared" si="6"/>
        <v>-979697</v>
      </c>
      <c r="Z47" s="75">
        <f>+IF(X47&lt;&gt;0,+(Y47/X47)*100,0)</f>
        <v>-69.263067549549021</v>
      </c>
      <c r="AA47" s="76">
        <f>SUM(AA45:AA46)</f>
        <v>1414458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6057520</v>
      </c>
      <c r="D8" s="6"/>
      <c r="E8" s="7">
        <v>5780574</v>
      </c>
      <c r="F8" s="8">
        <v>6381227</v>
      </c>
      <c r="G8" s="8">
        <v>374501</v>
      </c>
      <c r="H8" s="8">
        <v>1084982</v>
      </c>
      <c r="I8" s="8">
        <v>526613</v>
      </c>
      <c r="J8" s="8">
        <v>1986096</v>
      </c>
      <c r="K8" s="8">
        <v>517162</v>
      </c>
      <c r="L8" s="8">
        <v>531119</v>
      </c>
      <c r="M8" s="8">
        <v>517137</v>
      </c>
      <c r="N8" s="8">
        <v>1565418</v>
      </c>
      <c r="O8" s="8">
        <v>530819</v>
      </c>
      <c r="P8" s="8">
        <v>531625</v>
      </c>
      <c r="Q8" s="8">
        <v>506314</v>
      </c>
      <c r="R8" s="8">
        <v>1568758</v>
      </c>
      <c r="S8" s="8">
        <v>505098</v>
      </c>
      <c r="T8" s="8">
        <v>502763</v>
      </c>
      <c r="U8" s="8">
        <v>509301</v>
      </c>
      <c r="V8" s="8">
        <v>1517162</v>
      </c>
      <c r="W8" s="8">
        <v>6637434</v>
      </c>
      <c r="X8" s="8">
        <v>6381227</v>
      </c>
      <c r="Y8" s="8">
        <v>256207</v>
      </c>
      <c r="Z8" s="2">
        <v>4.0150115330484244</v>
      </c>
      <c r="AA8" s="6">
        <v>6381227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>
        <v>2075</v>
      </c>
      <c r="R9" s="8">
        <v>2075</v>
      </c>
      <c r="S9" s="8">
        <v>7341</v>
      </c>
      <c r="T9" s="8">
        <v>10391</v>
      </c>
      <c r="U9" s="8">
        <v>11344</v>
      </c>
      <c r="V9" s="8">
        <v>29076</v>
      </c>
      <c r="W9" s="8">
        <v>31151</v>
      </c>
      <c r="X9" s="8"/>
      <c r="Y9" s="8">
        <v>31151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5252260</v>
      </c>
      <c r="D18" s="6"/>
      <c r="E18" s="7">
        <v>6602809</v>
      </c>
      <c r="F18" s="8">
        <v>6602809</v>
      </c>
      <c r="G18" s="8">
        <v>2001090</v>
      </c>
      <c r="H18" s="8">
        <v>2001090</v>
      </c>
      <c r="I18" s="8"/>
      <c r="J18" s="8">
        <v>4002180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4002180</v>
      </c>
      <c r="X18" s="8">
        <v>6602809</v>
      </c>
      <c r="Y18" s="8">
        <v>-2600629</v>
      </c>
      <c r="Z18" s="2">
        <v>-39.386706475986202</v>
      </c>
      <c r="AA18" s="6">
        <v>6602809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11309780</v>
      </c>
      <c r="D21" s="33">
        <f t="shared" si="0"/>
        <v>0</v>
      </c>
      <c r="E21" s="34">
        <f t="shared" si="0"/>
        <v>12383383</v>
      </c>
      <c r="F21" s="35">
        <f t="shared" si="0"/>
        <v>12984036</v>
      </c>
      <c r="G21" s="35">
        <f t="shared" si="0"/>
        <v>2375591</v>
      </c>
      <c r="H21" s="35">
        <f t="shared" si="0"/>
        <v>3086072</v>
      </c>
      <c r="I21" s="35">
        <f t="shared" si="0"/>
        <v>526613</v>
      </c>
      <c r="J21" s="35">
        <f t="shared" si="0"/>
        <v>5988276</v>
      </c>
      <c r="K21" s="35">
        <f t="shared" si="0"/>
        <v>517162</v>
      </c>
      <c r="L21" s="35">
        <f t="shared" si="0"/>
        <v>531119</v>
      </c>
      <c r="M21" s="35">
        <f t="shared" si="0"/>
        <v>517137</v>
      </c>
      <c r="N21" s="35">
        <f t="shared" si="0"/>
        <v>1565418</v>
      </c>
      <c r="O21" s="35">
        <f t="shared" si="0"/>
        <v>530819</v>
      </c>
      <c r="P21" s="35">
        <f t="shared" si="0"/>
        <v>531625</v>
      </c>
      <c r="Q21" s="35">
        <f t="shared" si="0"/>
        <v>508389</v>
      </c>
      <c r="R21" s="35">
        <f t="shared" si="0"/>
        <v>1570833</v>
      </c>
      <c r="S21" s="35">
        <f t="shared" si="0"/>
        <v>512439</v>
      </c>
      <c r="T21" s="35">
        <f t="shared" si="0"/>
        <v>513154</v>
      </c>
      <c r="U21" s="35">
        <f t="shared" si="0"/>
        <v>520645</v>
      </c>
      <c r="V21" s="35">
        <f t="shared" si="0"/>
        <v>1546238</v>
      </c>
      <c r="W21" s="35">
        <f t="shared" si="0"/>
        <v>10670765</v>
      </c>
      <c r="X21" s="35">
        <f t="shared" si="0"/>
        <v>12984036</v>
      </c>
      <c r="Y21" s="35">
        <f t="shared" si="0"/>
        <v>-2313271</v>
      </c>
      <c r="Z21" s="36">
        <f>+IF(X21&lt;&gt;0,+(Y21/X21)*100,0)</f>
        <v>-17.816270688097291</v>
      </c>
      <c r="AA21" s="33">
        <f>SUM(AA5:AA20)</f>
        <v>12984036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7277636</v>
      </c>
      <c r="D24" s="6"/>
      <c r="E24" s="7">
        <v>7919220</v>
      </c>
      <c r="F24" s="8">
        <v>6790204</v>
      </c>
      <c r="G24" s="8">
        <v>717226</v>
      </c>
      <c r="H24" s="8">
        <v>1367708</v>
      </c>
      <c r="I24" s="8">
        <v>454629</v>
      </c>
      <c r="J24" s="8">
        <v>2539563</v>
      </c>
      <c r="K24" s="8">
        <v>1343679</v>
      </c>
      <c r="L24" s="8">
        <v>510557</v>
      </c>
      <c r="M24" s="8">
        <v>514170</v>
      </c>
      <c r="N24" s="8">
        <v>2368406</v>
      </c>
      <c r="O24" s="8">
        <v>517051</v>
      </c>
      <c r="P24" s="8">
        <v>463472</v>
      </c>
      <c r="Q24" s="8">
        <v>474341</v>
      </c>
      <c r="R24" s="8">
        <v>1454864</v>
      </c>
      <c r="S24" s="8"/>
      <c r="T24" s="8">
        <v>487104</v>
      </c>
      <c r="U24" s="8">
        <v>427344</v>
      </c>
      <c r="V24" s="8">
        <v>914448</v>
      </c>
      <c r="W24" s="8">
        <v>7277281</v>
      </c>
      <c r="X24" s="8">
        <v>6790204</v>
      </c>
      <c r="Y24" s="8">
        <v>487077</v>
      </c>
      <c r="Z24" s="2">
        <v>7.1732307306231142</v>
      </c>
      <c r="AA24" s="6">
        <v>6790204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373773</v>
      </c>
      <c r="D30" s="6"/>
      <c r="E30" s="7">
        <v>289800</v>
      </c>
      <c r="F30" s="8">
        <v>163545</v>
      </c>
      <c r="G30" s="8">
        <v>40060</v>
      </c>
      <c r="H30" s="8">
        <v>53837</v>
      </c>
      <c r="I30" s="8">
        <v>2801</v>
      </c>
      <c r="J30" s="8">
        <v>96698</v>
      </c>
      <c r="K30" s="8">
        <v>22020</v>
      </c>
      <c r="L30" s="8">
        <v>888</v>
      </c>
      <c r="M30" s="8">
        <v>2181</v>
      </c>
      <c r="N30" s="8">
        <v>25089</v>
      </c>
      <c r="O30" s="8">
        <v>520</v>
      </c>
      <c r="P30" s="8">
        <v>91</v>
      </c>
      <c r="Q30" s="8">
        <v>2107</v>
      </c>
      <c r="R30" s="8">
        <v>2718</v>
      </c>
      <c r="S30" s="8">
        <v>155</v>
      </c>
      <c r="T30" s="8">
        <v>212</v>
      </c>
      <c r="U30" s="8">
        <v>3666</v>
      </c>
      <c r="V30" s="8">
        <v>4033</v>
      </c>
      <c r="W30" s="8">
        <v>128538</v>
      </c>
      <c r="X30" s="8">
        <v>163545</v>
      </c>
      <c r="Y30" s="8">
        <v>-35007</v>
      </c>
      <c r="Z30" s="2">
        <v>-21.405117857470422</v>
      </c>
      <c r="AA30" s="6">
        <v>163545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31300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289040</v>
      </c>
      <c r="D33" s="6"/>
      <c r="E33" s="7">
        <v>2729887</v>
      </c>
      <c r="F33" s="8">
        <v>2781924</v>
      </c>
      <c r="G33" s="8">
        <v>-916255</v>
      </c>
      <c r="H33" s="8">
        <v>69364</v>
      </c>
      <c r="I33" s="8">
        <v>32033</v>
      </c>
      <c r="J33" s="8">
        <v>-814858</v>
      </c>
      <c r="K33" s="8">
        <v>40184</v>
      </c>
      <c r="L33" s="8">
        <v>34864</v>
      </c>
      <c r="M33" s="8">
        <v>33342</v>
      </c>
      <c r="N33" s="8">
        <v>108390</v>
      </c>
      <c r="O33" s="8">
        <v>6483</v>
      </c>
      <c r="P33" s="8">
        <v>30989</v>
      </c>
      <c r="Q33" s="8">
        <v>10280</v>
      </c>
      <c r="R33" s="8">
        <v>47752</v>
      </c>
      <c r="S33" s="8">
        <v>23955</v>
      </c>
      <c r="T33" s="8">
        <v>9440</v>
      </c>
      <c r="U33" s="8">
        <v>33765</v>
      </c>
      <c r="V33" s="8">
        <v>67160</v>
      </c>
      <c r="W33" s="8">
        <v>-591556</v>
      </c>
      <c r="X33" s="8">
        <v>2781924</v>
      </c>
      <c r="Y33" s="8">
        <v>-3373480</v>
      </c>
      <c r="Z33" s="2">
        <v>-121.26427609093562</v>
      </c>
      <c r="AA33" s="6">
        <v>2781924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7940449</v>
      </c>
      <c r="D35" s="33">
        <f>SUM(D24:D34)</f>
        <v>0</v>
      </c>
      <c r="E35" s="34">
        <f t="shared" si="1"/>
        <v>10970207</v>
      </c>
      <c r="F35" s="35">
        <f t="shared" si="1"/>
        <v>9735673</v>
      </c>
      <c r="G35" s="35">
        <f t="shared" si="1"/>
        <v>-158969</v>
      </c>
      <c r="H35" s="35">
        <f t="shared" si="1"/>
        <v>1490909</v>
      </c>
      <c r="I35" s="35">
        <f t="shared" si="1"/>
        <v>489463</v>
      </c>
      <c r="J35" s="35">
        <f t="shared" si="1"/>
        <v>1821403</v>
      </c>
      <c r="K35" s="35">
        <f t="shared" si="1"/>
        <v>1405883</v>
      </c>
      <c r="L35" s="35">
        <f t="shared" si="1"/>
        <v>546309</v>
      </c>
      <c r="M35" s="35">
        <f t="shared" si="1"/>
        <v>549693</v>
      </c>
      <c r="N35" s="35">
        <f t="shared" si="1"/>
        <v>2501885</v>
      </c>
      <c r="O35" s="35">
        <f t="shared" si="1"/>
        <v>524054</v>
      </c>
      <c r="P35" s="35">
        <f t="shared" si="1"/>
        <v>494552</v>
      </c>
      <c r="Q35" s="35">
        <f t="shared" si="1"/>
        <v>486728</v>
      </c>
      <c r="R35" s="35">
        <f t="shared" si="1"/>
        <v>1505334</v>
      </c>
      <c r="S35" s="35">
        <f t="shared" si="1"/>
        <v>24110</v>
      </c>
      <c r="T35" s="35">
        <f t="shared" si="1"/>
        <v>496756</v>
      </c>
      <c r="U35" s="35">
        <f t="shared" si="1"/>
        <v>464775</v>
      </c>
      <c r="V35" s="35">
        <f t="shared" si="1"/>
        <v>985641</v>
      </c>
      <c r="W35" s="35">
        <f t="shared" si="1"/>
        <v>6814263</v>
      </c>
      <c r="X35" s="35">
        <f t="shared" si="1"/>
        <v>9735673</v>
      </c>
      <c r="Y35" s="35">
        <f t="shared" si="1"/>
        <v>-2921410</v>
      </c>
      <c r="Z35" s="36">
        <f>+IF(X35&lt;&gt;0,+(Y35/X35)*100,0)</f>
        <v>-30.007273251679674</v>
      </c>
      <c r="AA35" s="33">
        <f>SUM(AA24:AA34)</f>
        <v>9735673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3369331</v>
      </c>
      <c r="D37" s="46">
        <f>+D21-D35</f>
        <v>0</v>
      </c>
      <c r="E37" s="47">
        <f t="shared" si="2"/>
        <v>1413176</v>
      </c>
      <c r="F37" s="48">
        <f t="shared" si="2"/>
        <v>3248363</v>
      </c>
      <c r="G37" s="48">
        <f t="shared" si="2"/>
        <v>2534560</v>
      </c>
      <c r="H37" s="48">
        <f t="shared" si="2"/>
        <v>1595163</v>
      </c>
      <c r="I37" s="48">
        <f t="shared" si="2"/>
        <v>37150</v>
      </c>
      <c r="J37" s="48">
        <f t="shared" si="2"/>
        <v>4166873</v>
      </c>
      <c r="K37" s="48">
        <f t="shared" si="2"/>
        <v>-888721</v>
      </c>
      <c r="L37" s="48">
        <f t="shared" si="2"/>
        <v>-15190</v>
      </c>
      <c r="M37" s="48">
        <f t="shared" si="2"/>
        <v>-32556</v>
      </c>
      <c r="N37" s="48">
        <f t="shared" si="2"/>
        <v>-936467</v>
      </c>
      <c r="O37" s="48">
        <f t="shared" si="2"/>
        <v>6765</v>
      </c>
      <c r="P37" s="48">
        <f t="shared" si="2"/>
        <v>37073</v>
      </c>
      <c r="Q37" s="48">
        <f t="shared" si="2"/>
        <v>21661</v>
      </c>
      <c r="R37" s="48">
        <f t="shared" si="2"/>
        <v>65499</v>
      </c>
      <c r="S37" s="48">
        <f t="shared" si="2"/>
        <v>488329</v>
      </c>
      <c r="T37" s="48">
        <f t="shared" si="2"/>
        <v>16398</v>
      </c>
      <c r="U37" s="48">
        <f t="shared" si="2"/>
        <v>55870</v>
      </c>
      <c r="V37" s="48">
        <f t="shared" si="2"/>
        <v>560597</v>
      </c>
      <c r="W37" s="48">
        <f t="shared" si="2"/>
        <v>3856502</v>
      </c>
      <c r="X37" s="48">
        <f>IF(F21=F35,0,X21-X35)</f>
        <v>3248363</v>
      </c>
      <c r="Y37" s="48">
        <f t="shared" si="2"/>
        <v>608139</v>
      </c>
      <c r="Z37" s="49">
        <f>+IF(X37&lt;&gt;0,+(Y37/X37)*100,0)</f>
        <v>18.721399055462705</v>
      </c>
      <c r="AA37" s="46">
        <f>+AA21-AA35</f>
        <v>3248363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10000000</v>
      </c>
      <c r="Y38" s="8">
        <v>-10000000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3369331</v>
      </c>
      <c r="D41" s="56">
        <f>SUM(D37:D40)</f>
        <v>0</v>
      </c>
      <c r="E41" s="57">
        <f t="shared" si="3"/>
        <v>1413176</v>
      </c>
      <c r="F41" s="58">
        <f t="shared" si="3"/>
        <v>13248363</v>
      </c>
      <c r="G41" s="58">
        <f t="shared" si="3"/>
        <v>2534560</v>
      </c>
      <c r="H41" s="58">
        <f t="shared" si="3"/>
        <v>1595163</v>
      </c>
      <c r="I41" s="58">
        <f t="shared" si="3"/>
        <v>37150</v>
      </c>
      <c r="J41" s="58">
        <f t="shared" si="3"/>
        <v>4166873</v>
      </c>
      <c r="K41" s="58">
        <f t="shared" si="3"/>
        <v>-888721</v>
      </c>
      <c r="L41" s="58">
        <f t="shared" si="3"/>
        <v>-15190</v>
      </c>
      <c r="M41" s="58">
        <f t="shared" si="3"/>
        <v>-32556</v>
      </c>
      <c r="N41" s="58">
        <f t="shared" si="3"/>
        <v>-936467</v>
      </c>
      <c r="O41" s="58">
        <f t="shared" si="3"/>
        <v>6765</v>
      </c>
      <c r="P41" s="58">
        <f t="shared" si="3"/>
        <v>37073</v>
      </c>
      <c r="Q41" s="58">
        <f t="shared" si="3"/>
        <v>21661</v>
      </c>
      <c r="R41" s="58">
        <f t="shared" si="3"/>
        <v>65499</v>
      </c>
      <c r="S41" s="58">
        <f t="shared" si="3"/>
        <v>488329</v>
      </c>
      <c r="T41" s="58">
        <f t="shared" si="3"/>
        <v>16398</v>
      </c>
      <c r="U41" s="58">
        <f t="shared" si="3"/>
        <v>55870</v>
      </c>
      <c r="V41" s="58">
        <f t="shared" si="3"/>
        <v>560597</v>
      </c>
      <c r="W41" s="58">
        <f t="shared" si="3"/>
        <v>3856502</v>
      </c>
      <c r="X41" s="58">
        <f t="shared" si="3"/>
        <v>13248363</v>
      </c>
      <c r="Y41" s="58">
        <f t="shared" si="3"/>
        <v>-9391861</v>
      </c>
      <c r="Z41" s="59">
        <f>+IF(X41&lt;&gt;0,+(Y41/X41)*100,0)</f>
        <v>-70.8907281601508</v>
      </c>
      <c r="AA41" s="56">
        <f>SUM(AA37:AA40)</f>
        <v>13248363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3369331</v>
      </c>
      <c r="D43" s="64">
        <f>+D41-D42</f>
        <v>0</v>
      </c>
      <c r="E43" s="65">
        <f t="shared" si="4"/>
        <v>1413176</v>
      </c>
      <c r="F43" s="66">
        <f t="shared" si="4"/>
        <v>13248363</v>
      </c>
      <c r="G43" s="66">
        <f t="shared" si="4"/>
        <v>2534560</v>
      </c>
      <c r="H43" s="66">
        <f t="shared" si="4"/>
        <v>1595163</v>
      </c>
      <c r="I43" s="66">
        <f t="shared" si="4"/>
        <v>37150</v>
      </c>
      <c r="J43" s="66">
        <f t="shared" si="4"/>
        <v>4166873</v>
      </c>
      <c r="K43" s="66">
        <f t="shared" si="4"/>
        <v>-888721</v>
      </c>
      <c r="L43" s="66">
        <f t="shared" si="4"/>
        <v>-15190</v>
      </c>
      <c r="M43" s="66">
        <f t="shared" si="4"/>
        <v>-32556</v>
      </c>
      <c r="N43" s="66">
        <f t="shared" si="4"/>
        <v>-936467</v>
      </c>
      <c r="O43" s="66">
        <f t="shared" si="4"/>
        <v>6765</v>
      </c>
      <c r="P43" s="66">
        <f t="shared" si="4"/>
        <v>37073</v>
      </c>
      <c r="Q43" s="66">
        <f t="shared" si="4"/>
        <v>21661</v>
      </c>
      <c r="R43" s="66">
        <f t="shared" si="4"/>
        <v>65499</v>
      </c>
      <c r="S43" s="66">
        <f t="shared" si="4"/>
        <v>488329</v>
      </c>
      <c r="T43" s="66">
        <f t="shared" si="4"/>
        <v>16398</v>
      </c>
      <c r="U43" s="66">
        <f t="shared" si="4"/>
        <v>55870</v>
      </c>
      <c r="V43" s="66">
        <f t="shared" si="4"/>
        <v>560597</v>
      </c>
      <c r="W43" s="66">
        <f t="shared" si="4"/>
        <v>3856502</v>
      </c>
      <c r="X43" s="66">
        <f t="shared" si="4"/>
        <v>13248363</v>
      </c>
      <c r="Y43" s="66">
        <f t="shared" si="4"/>
        <v>-9391861</v>
      </c>
      <c r="Z43" s="67">
        <f>+IF(X43&lt;&gt;0,+(Y43/X43)*100,0)</f>
        <v>-70.8907281601508</v>
      </c>
      <c r="AA43" s="64">
        <f>+AA41-AA42</f>
        <v>13248363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3369331</v>
      </c>
      <c r="D45" s="56">
        <f>SUM(D43:D44)</f>
        <v>0</v>
      </c>
      <c r="E45" s="57">
        <f t="shared" si="5"/>
        <v>1413176</v>
      </c>
      <c r="F45" s="58">
        <f t="shared" si="5"/>
        <v>13248363</v>
      </c>
      <c r="G45" s="58">
        <f t="shared" si="5"/>
        <v>2534560</v>
      </c>
      <c r="H45" s="58">
        <f t="shared" si="5"/>
        <v>1595163</v>
      </c>
      <c r="I45" s="58">
        <f t="shared" si="5"/>
        <v>37150</v>
      </c>
      <c r="J45" s="58">
        <f t="shared" si="5"/>
        <v>4166873</v>
      </c>
      <c r="K45" s="58">
        <f t="shared" si="5"/>
        <v>-888721</v>
      </c>
      <c r="L45" s="58">
        <f t="shared" si="5"/>
        <v>-15190</v>
      </c>
      <c r="M45" s="58">
        <f t="shared" si="5"/>
        <v>-32556</v>
      </c>
      <c r="N45" s="58">
        <f t="shared" si="5"/>
        <v>-936467</v>
      </c>
      <c r="O45" s="58">
        <f t="shared" si="5"/>
        <v>6765</v>
      </c>
      <c r="P45" s="58">
        <f t="shared" si="5"/>
        <v>37073</v>
      </c>
      <c r="Q45" s="58">
        <f t="shared" si="5"/>
        <v>21661</v>
      </c>
      <c r="R45" s="58">
        <f t="shared" si="5"/>
        <v>65499</v>
      </c>
      <c r="S45" s="58">
        <f t="shared" si="5"/>
        <v>488329</v>
      </c>
      <c r="T45" s="58">
        <f t="shared" si="5"/>
        <v>16398</v>
      </c>
      <c r="U45" s="58">
        <f t="shared" si="5"/>
        <v>55870</v>
      </c>
      <c r="V45" s="58">
        <f t="shared" si="5"/>
        <v>560597</v>
      </c>
      <c r="W45" s="58">
        <f t="shared" si="5"/>
        <v>3856502</v>
      </c>
      <c r="X45" s="58">
        <f t="shared" si="5"/>
        <v>13248363</v>
      </c>
      <c r="Y45" s="58">
        <f t="shared" si="5"/>
        <v>-9391861</v>
      </c>
      <c r="Z45" s="59">
        <f>+IF(X45&lt;&gt;0,+(Y45/X45)*100,0)</f>
        <v>-70.8907281601508</v>
      </c>
      <c r="AA45" s="56">
        <f>SUM(AA43:AA44)</f>
        <v>13248363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3369331</v>
      </c>
      <c r="D47" s="71">
        <f>SUM(D45:D46)</f>
        <v>0</v>
      </c>
      <c r="E47" s="72">
        <f t="shared" si="6"/>
        <v>1413176</v>
      </c>
      <c r="F47" s="73">
        <f t="shared" si="6"/>
        <v>13248363</v>
      </c>
      <c r="G47" s="73">
        <f t="shared" si="6"/>
        <v>2534560</v>
      </c>
      <c r="H47" s="74">
        <f t="shared" si="6"/>
        <v>1595163</v>
      </c>
      <c r="I47" s="74">
        <f t="shared" si="6"/>
        <v>37150</v>
      </c>
      <c r="J47" s="74">
        <f t="shared" si="6"/>
        <v>4166873</v>
      </c>
      <c r="K47" s="74">
        <f t="shared" si="6"/>
        <v>-888721</v>
      </c>
      <c r="L47" s="74">
        <f t="shared" si="6"/>
        <v>-15190</v>
      </c>
      <c r="M47" s="73">
        <f t="shared" si="6"/>
        <v>-32556</v>
      </c>
      <c r="N47" s="73">
        <f t="shared" si="6"/>
        <v>-936467</v>
      </c>
      <c r="O47" s="74">
        <f t="shared" si="6"/>
        <v>6765</v>
      </c>
      <c r="P47" s="74">
        <f t="shared" si="6"/>
        <v>37073</v>
      </c>
      <c r="Q47" s="74">
        <f t="shared" si="6"/>
        <v>21661</v>
      </c>
      <c r="R47" s="74">
        <f t="shared" si="6"/>
        <v>65499</v>
      </c>
      <c r="S47" s="74">
        <f t="shared" si="6"/>
        <v>488329</v>
      </c>
      <c r="T47" s="73">
        <f t="shared" si="6"/>
        <v>16398</v>
      </c>
      <c r="U47" s="73">
        <f t="shared" si="6"/>
        <v>55870</v>
      </c>
      <c r="V47" s="74">
        <f t="shared" si="6"/>
        <v>560597</v>
      </c>
      <c r="W47" s="74">
        <f t="shared" si="6"/>
        <v>3856502</v>
      </c>
      <c r="X47" s="74">
        <f t="shared" si="6"/>
        <v>13248363</v>
      </c>
      <c r="Y47" s="74">
        <f t="shared" si="6"/>
        <v>-9391861</v>
      </c>
      <c r="Z47" s="75">
        <f>+IF(X47&lt;&gt;0,+(Y47/X47)*100,0)</f>
        <v>-70.8907281601508</v>
      </c>
      <c r="AA47" s="76">
        <f>SUM(AA45:AA46)</f>
        <v>13248363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7816175</v>
      </c>
      <c r="D8" s="6"/>
      <c r="E8" s="7">
        <v>8616958</v>
      </c>
      <c r="F8" s="8">
        <v>8128624</v>
      </c>
      <c r="G8" s="8">
        <v>139442</v>
      </c>
      <c r="H8" s="8">
        <v>99989</v>
      </c>
      <c r="I8" s="8">
        <v>112416</v>
      </c>
      <c r="J8" s="8">
        <v>351847</v>
      </c>
      <c r="K8" s="8">
        <v>108260</v>
      </c>
      <c r="L8" s="8">
        <v>111909</v>
      </c>
      <c r="M8" s="8">
        <v>55972</v>
      </c>
      <c r="N8" s="8">
        <v>276141</v>
      </c>
      <c r="O8" s="8">
        <v>179777</v>
      </c>
      <c r="P8" s="8">
        <v>1158833</v>
      </c>
      <c r="Q8" s="8">
        <v>706870</v>
      </c>
      <c r="R8" s="8">
        <v>2045480</v>
      </c>
      <c r="S8" s="8">
        <v>709776</v>
      </c>
      <c r="T8" s="8">
        <v>739056</v>
      </c>
      <c r="U8" s="8">
        <v>764599</v>
      </c>
      <c r="V8" s="8">
        <v>2213431</v>
      </c>
      <c r="W8" s="8">
        <v>4886899</v>
      </c>
      <c r="X8" s="8">
        <v>8128624</v>
      </c>
      <c r="Y8" s="8">
        <v>-3241725</v>
      </c>
      <c r="Z8" s="2">
        <v>-39.880365975840434</v>
      </c>
      <c r="AA8" s="6">
        <v>8128624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1603865</v>
      </c>
      <c r="D13" s="6"/>
      <c r="E13" s="7">
        <v>1</v>
      </c>
      <c r="F13" s="8">
        <v>2086986</v>
      </c>
      <c r="G13" s="8">
        <v>148244</v>
      </c>
      <c r="H13" s="8">
        <v>150572</v>
      </c>
      <c r="I13" s="8">
        <v>153740</v>
      </c>
      <c r="J13" s="8">
        <v>452556</v>
      </c>
      <c r="K13" s="8">
        <v>155632</v>
      </c>
      <c r="L13" s="8">
        <v>159479</v>
      </c>
      <c r="M13" s="8">
        <v>162478</v>
      </c>
      <c r="N13" s="8">
        <v>477589</v>
      </c>
      <c r="O13" s="8">
        <v>164980</v>
      </c>
      <c r="P13" s="8">
        <v>168055</v>
      </c>
      <c r="Q13" s="8">
        <v>170420</v>
      </c>
      <c r="R13" s="8">
        <v>503455</v>
      </c>
      <c r="S13" s="8">
        <v>172981</v>
      </c>
      <c r="T13" s="8">
        <v>175615</v>
      </c>
      <c r="U13" s="8">
        <v>175029</v>
      </c>
      <c r="V13" s="8">
        <v>523625</v>
      </c>
      <c r="W13" s="8">
        <v>1957225</v>
      </c>
      <c r="X13" s="8">
        <v>2086986</v>
      </c>
      <c r="Y13" s="8">
        <v>-129761</v>
      </c>
      <c r="Z13" s="2">
        <v>-6.2176267593553574</v>
      </c>
      <c r="AA13" s="6">
        <v>2086986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9420040</v>
      </c>
      <c r="D21" s="33">
        <f t="shared" si="0"/>
        <v>0</v>
      </c>
      <c r="E21" s="34">
        <f t="shared" si="0"/>
        <v>8616959</v>
      </c>
      <c r="F21" s="35">
        <f t="shared" si="0"/>
        <v>10215610</v>
      </c>
      <c r="G21" s="35">
        <f t="shared" si="0"/>
        <v>287686</v>
      </c>
      <c r="H21" s="35">
        <f t="shared" si="0"/>
        <v>250561</v>
      </c>
      <c r="I21" s="35">
        <f t="shared" si="0"/>
        <v>266156</v>
      </c>
      <c r="J21" s="35">
        <f t="shared" si="0"/>
        <v>804403</v>
      </c>
      <c r="K21" s="35">
        <f t="shared" si="0"/>
        <v>263892</v>
      </c>
      <c r="L21" s="35">
        <f t="shared" si="0"/>
        <v>271388</v>
      </c>
      <c r="M21" s="35">
        <f t="shared" si="0"/>
        <v>218450</v>
      </c>
      <c r="N21" s="35">
        <f t="shared" si="0"/>
        <v>753730</v>
      </c>
      <c r="O21" s="35">
        <f t="shared" si="0"/>
        <v>344757</v>
      </c>
      <c r="P21" s="35">
        <f t="shared" si="0"/>
        <v>1326888</v>
      </c>
      <c r="Q21" s="35">
        <f t="shared" si="0"/>
        <v>877290</v>
      </c>
      <c r="R21" s="35">
        <f t="shared" si="0"/>
        <v>2548935</v>
      </c>
      <c r="S21" s="35">
        <f t="shared" si="0"/>
        <v>882757</v>
      </c>
      <c r="T21" s="35">
        <f t="shared" si="0"/>
        <v>914671</v>
      </c>
      <c r="U21" s="35">
        <f t="shared" si="0"/>
        <v>939628</v>
      </c>
      <c r="V21" s="35">
        <f t="shared" si="0"/>
        <v>2737056</v>
      </c>
      <c r="W21" s="35">
        <f t="shared" si="0"/>
        <v>6844124</v>
      </c>
      <c r="X21" s="35">
        <f t="shared" si="0"/>
        <v>10215610</v>
      </c>
      <c r="Y21" s="35">
        <f t="shared" si="0"/>
        <v>-3371486</v>
      </c>
      <c r="Z21" s="36">
        <f>+IF(X21&lt;&gt;0,+(Y21/X21)*100,0)</f>
        <v>-33.00327635843577</v>
      </c>
      <c r="AA21" s="33">
        <f>SUM(AA5:AA20)</f>
        <v>10215610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11681285</v>
      </c>
      <c r="D24" s="6"/>
      <c r="E24" s="7">
        <v>9355740</v>
      </c>
      <c r="F24" s="8">
        <v>9833307</v>
      </c>
      <c r="G24" s="8">
        <v>774312</v>
      </c>
      <c r="H24" s="8">
        <v>716067</v>
      </c>
      <c r="I24" s="8">
        <v>708543</v>
      </c>
      <c r="J24" s="8">
        <v>2198922</v>
      </c>
      <c r="K24" s="8">
        <v>837925</v>
      </c>
      <c r="L24" s="8">
        <v>829971</v>
      </c>
      <c r="M24" s="8">
        <v>860712</v>
      </c>
      <c r="N24" s="8">
        <v>2528608</v>
      </c>
      <c r="O24" s="8"/>
      <c r="P24" s="8">
        <v>751446</v>
      </c>
      <c r="Q24" s="8"/>
      <c r="R24" s="8">
        <v>751446</v>
      </c>
      <c r="S24" s="8"/>
      <c r="T24" s="8"/>
      <c r="U24" s="8"/>
      <c r="V24" s="8"/>
      <c r="W24" s="8">
        <v>5478976</v>
      </c>
      <c r="X24" s="8">
        <v>9833307</v>
      </c>
      <c r="Y24" s="8">
        <v>-4354331</v>
      </c>
      <c r="Z24" s="2">
        <v>-44.281450787613977</v>
      </c>
      <c r="AA24" s="6">
        <v>9833307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2020045</v>
      </c>
      <c r="D26" s="6"/>
      <c r="E26" s="7">
        <v>-1540182</v>
      </c>
      <c r="F26" s="8">
        <v>1540183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38830</v>
      </c>
      <c r="V26" s="8">
        <v>38830</v>
      </c>
      <c r="W26" s="8">
        <v>38830</v>
      </c>
      <c r="X26" s="8">
        <v>1540183</v>
      </c>
      <c r="Y26" s="8">
        <v>-1501353</v>
      </c>
      <c r="Z26" s="2">
        <v>-97.47887101727521</v>
      </c>
      <c r="AA26" s="6">
        <v>1540183</v>
      </c>
    </row>
    <row r="27" spans="1:27" x14ac:dyDescent="0.25">
      <c r="A27" s="25" t="s">
        <v>53</v>
      </c>
      <c r="B27" s="24" t="s">
        <v>32</v>
      </c>
      <c r="C27" s="6">
        <v>1482496</v>
      </c>
      <c r="D27" s="6"/>
      <c r="E27" s="7">
        <v>1788197</v>
      </c>
      <c r="F27" s="8">
        <v>1788197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1788197</v>
      </c>
      <c r="Y27" s="8">
        <v>-1788197</v>
      </c>
      <c r="Z27" s="2">
        <v>-100</v>
      </c>
      <c r="AA27" s="6">
        <v>1788197</v>
      </c>
    </row>
    <row r="28" spans="1:27" x14ac:dyDescent="0.25">
      <c r="A28" s="25" t="s">
        <v>54</v>
      </c>
      <c r="B28" s="24" t="s">
        <v>32</v>
      </c>
      <c r="C28" s="6">
        <v>363897</v>
      </c>
      <c r="D28" s="6"/>
      <c r="E28" s="7"/>
      <c r="F28" s="8">
        <v>265104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265104</v>
      </c>
      <c r="Y28" s="8">
        <v>-265104</v>
      </c>
      <c r="Z28" s="2">
        <v>-100</v>
      </c>
      <c r="AA28" s="6">
        <v>265104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300063</v>
      </c>
      <c r="D30" s="6"/>
      <c r="E30" s="7">
        <v>666678</v>
      </c>
      <c r="F30" s="8">
        <v>320000</v>
      </c>
      <c r="G30" s="8">
        <v>11982</v>
      </c>
      <c r="H30" s="8">
        <v>5990</v>
      </c>
      <c r="I30" s="8">
        <v>62220</v>
      </c>
      <c r="J30" s="8">
        <v>80192</v>
      </c>
      <c r="K30" s="8">
        <v>10114</v>
      </c>
      <c r="L30" s="8">
        <v>60808</v>
      </c>
      <c r="M30" s="8">
        <v>3476</v>
      </c>
      <c r="N30" s="8">
        <v>74398</v>
      </c>
      <c r="O30" s="8">
        <v>46922</v>
      </c>
      <c r="P30" s="8">
        <v>4344</v>
      </c>
      <c r="Q30" s="8">
        <v>32444</v>
      </c>
      <c r="R30" s="8">
        <v>83710</v>
      </c>
      <c r="S30" s="8">
        <v>1410</v>
      </c>
      <c r="T30" s="8">
        <v>6567</v>
      </c>
      <c r="U30" s="8">
        <v>135363</v>
      </c>
      <c r="V30" s="8">
        <v>143340</v>
      </c>
      <c r="W30" s="8">
        <v>381640</v>
      </c>
      <c r="X30" s="8">
        <v>320000</v>
      </c>
      <c r="Y30" s="8">
        <v>61640</v>
      </c>
      <c r="Z30" s="2">
        <v>19.262499999999999</v>
      </c>
      <c r="AA30" s="6">
        <v>320000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181811</v>
      </c>
      <c r="F31" s="8">
        <v>196810</v>
      </c>
      <c r="G31" s="8"/>
      <c r="H31" s="8">
        <v>2174</v>
      </c>
      <c r="I31" s="8"/>
      <c r="J31" s="8">
        <v>2174</v>
      </c>
      <c r="K31" s="8">
        <v>4299</v>
      </c>
      <c r="L31" s="8"/>
      <c r="M31" s="8"/>
      <c r="N31" s="8">
        <v>4299</v>
      </c>
      <c r="O31" s="8"/>
      <c r="P31" s="8"/>
      <c r="Q31" s="8"/>
      <c r="R31" s="8"/>
      <c r="S31" s="8"/>
      <c r="T31" s="8"/>
      <c r="U31" s="8"/>
      <c r="V31" s="8"/>
      <c r="W31" s="8">
        <v>6473</v>
      </c>
      <c r="X31" s="8">
        <v>196810</v>
      </c>
      <c r="Y31" s="8">
        <v>-190337</v>
      </c>
      <c r="Z31" s="2">
        <v>-96.711041105634877</v>
      </c>
      <c r="AA31" s="6">
        <v>196810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392704</v>
      </c>
      <c r="D33" s="6"/>
      <c r="E33" s="7">
        <v>838785</v>
      </c>
      <c r="F33" s="8">
        <v>441000</v>
      </c>
      <c r="G33" s="8">
        <v>36101</v>
      </c>
      <c r="H33" s="8">
        <v>30067</v>
      </c>
      <c r="I33" s="8">
        <v>32973</v>
      </c>
      <c r="J33" s="8">
        <v>99141</v>
      </c>
      <c r="K33" s="8">
        <v>35309</v>
      </c>
      <c r="L33" s="8">
        <v>35477</v>
      </c>
      <c r="M33" s="8">
        <v>28703</v>
      </c>
      <c r="N33" s="8">
        <v>99489</v>
      </c>
      <c r="O33" s="8">
        <v>76053</v>
      </c>
      <c r="P33" s="8">
        <v>39755</v>
      </c>
      <c r="Q33" s="8">
        <v>28985</v>
      </c>
      <c r="R33" s="8">
        <v>144793</v>
      </c>
      <c r="S33" s="8"/>
      <c r="T33" s="8">
        <v>36393</v>
      </c>
      <c r="U33" s="8">
        <v>42940</v>
      </c>
      <c r="V33" s="8">
        <v>79333</v>
      </c>
      <c r="W33" s="8">
        <v>422756</v>
      </c>
      <c r="X33" s="8">
        <v>441000</v>
      </c>
      <c r="Y33" s="8">
        <v>-18244</v>
      </c>
      <c r="Z33" s="2">
        <v>-4.1369614512471653</v>
      </c>
      <c r="AA33" s="6">
        <v>441000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16240490</v>
      </c>
      <c r="D35" s="33">
        <f>SUM(D24:D34)</f>
        <v>0</v>
      </c>
      <c r="E35" s="34">
        <f t="shared" si="1"/>
        <v>11291029</v>
      </c>
      <c r="F35" s="35">
        <f t="shared" si="1"/>
        <v>14384601</v>
      </c>
      <c r="G35" s="35">
        <f t="shared" si="1"/>
        <v>822395</v>
      </c>
      <c r="H35" s="35">
        <f t="shared" si="1"/>
        <v>754298</v>
      </c>
      <c r="I35" s="35">
        <f t="shared" si="1"/>
        <v>803736</v>
      </c>
      <c r="J35" s="35">
        <f t="shared" si="1"/>
        <v>2380429</v>
      </c>
      <c r="K35" s="35">
        <f t="shared" si="1"/>
        <v>887647</v>
      </c>
      <c r="L35" s="35">
        <f t="shared" si="1"/>
        <v>926256</v>
      </c>
      <c r="M35" s="35">
        <f t="shared" si="1"/>
        <v>892891</v>
      </c>
      <c r="N35" s="35">
        <f t="shared" si="1"/>
        <v>2706794</v>
      </c>
      <c r="O35" s="35">
        <f t="shared" si="1"/>
        <v>122975</v>
      </c>
      <c r="P35" s="35">
        <f t="shared" si="1"/>
        <v>795545</v>
      </c>
      <c r="Q35" s="35">
        <f t="shared" si="1"/>
        <v>61429</v>
      </c>
      <c r="R35" s="35">
        <f t="shared" si="1"/>
        <v>979949</v>
      </c>
      <c r="S35" s="35">
        <f t="shared" si="1"/>
        <v>1410</v>
      </c>
      <c r="T35" s="35">
        <f t="shared" si="1"/>
        <v>42960</v>
      </c>
      <c r="U35" s="35">
        <f t="shared" si="1"/>
        <v>217133</v>
      </c>
      <c r="V35" s="35">
        <f t="shared" si="1"/>
        <v>261503</v>
      </c>
      <c r="W35" s="35">
        <f t="shared" si="1"/>
        <v>6328675</v>
      </c>
      <c r="X35" s="35">
        <f t="shared" si="1"/>
        <v>14384601</v>
      </c>
      <c r="Y35" s="35">
        <f t="shared" si="1"/>
        <v>-8055926</v>
      </c>
      <c r="Z35" s="36">
        <f>+IF(X35&lt;&gt;0,+(Y35/X35)*100,0)</f>
        <v>-56.003819640183274</v>
      </c>
      <c r="AA35" s="33">
        <f>SUM(AA24:AA34)</f>
        <v>14384601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-6820450</v>
      </c>
      <c r="D37" s="46">
        <f>+D21-D35</f>
        <v>0</v>
      </c>
      <c r="E37" s="47">
        <f t="shared" si="2"/>
        <v>-2674070</v>
      </c>
      <c r="F37" s="48">
        <f t="shared" si="2"/>
        <v>-4168991</v>
      </c>
      <c r="G37" s="48">
        <f t="shared" si="2"/>
        <v>-534709</v>
      </c>
      <c r="H37" s="48">
        <f t="shared" si="2"/>
        <v>-503737</v>
      </c>
      <c r="I37" s="48">
        <f t="shared" si="2"/>
        <v>-537580</v>
      </c>
      <c r="J37" s="48">
        <f t="shared" si="2"/>
        <v>-1576026</v>
      </c>
      <c r="K37" s="48">
        <f t="shared" si="2"/>
        <v>-623755</v>
      </c>
      <c r="L37" s="48">
        <f t="shared" si="2"/>
        <v>-654868</v>
      </c>
      <c r="M37" s="48">
        <f t="shared" si="2"/>
        <v>-674441</v>
      </c>
      <c r="N37" s="48">
        <f t="shared" si="2"/>
        <v>-1953064</v>
      </c>
      <c r="O37" s="48">
        <f t="shared" si="2"/>
        <v>221782</v>
      </c>
      <c r="P37" s="48">
        <f t="shared" si="2"/>
        <v>531343</v>
      </c>
      <c r="Q37" s="48">
        <f t="shared" si="2"/>
        <v>815861</v>
      </c>
      <c r="R37" s="48">
        <f t="shared" si="2"/>
        <v>1568986</v>
      </c>
      <c r="S37" s="48">
        <f t="shared" si="2"/>
        <v>881347</v>
      </c>
      <c r="T37" s="48">
        <f t="shared" si="2"/>
        <v>871711</v>
      </c>
      <c r="U37" s="48">
        <f t="shared" si="2"/>
        <v>722495</v>
      </c>
      <c r="V37" s="48">
        <f t="shared" si="2"/>
        <v>2475553</v>
      </c>
      <c r="W37" s="48">
        <f t="shared" si="2"/>
        <v>515449</v>
      </c>
      <c r="X37" s="48">
        <f>IF(F21=F35,0,X21-X35)</f>
        <v>-4168991</v>
      </c>
      <c r="Y37" s="48">
        <f t="shared" si="2"/>
        <v>4684440</v>
      </c>
      <c r="Z37" s="49">
        <f>+IF(X37&lt;&gt;0,+(Y37/X37)*100,0)</f>
        <v>-112.36387893377557</v>
      </c>
      <c r="AA37" s="46">
        <f>+AA21-AA35</f>
        <v>-4168991</v>
      </c>
    </row>
    <row r="38" spans="1:27" ht="23.15" customHeight="1" x14ac:dyDescent="0.25">
      <c r="A38" s="50" t="s">
        <v>62</v>
      </c>
      <c r="B38" s="29" t="s">
        <v>32</v>
      </c>
      <c r="C38" s="6">
        <v>21703657</v>
      </c>
      <c r="D38" s="6"/>
      <c r="E38" s="7">
        <v>9604000</v>
      </c>
      <c r="F38" s="8">
        <v>9604000</v>
      </c>
      <c r="G38" s="8">
        <v>-266155</v>
      </c>
      <c r="H38" s="8"/>
      <c r="I38" s="8"/>
      <c r="J38" s="8">
        <v>-266155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-266155</v>
      </c>
      <c r="X38" s="8">
        <v>9604000</v>
      </c>
      <c r="Y38" s="8">
        <v>-9870155</v>
      </c>
      <c r="Z38" s="2">
        <v>-102.771293211162</v>
      </c>
      <c r="AA38" s="6">
        <v>9604000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14883207</v>
      </c>
      <c r="D41" s="56">
        <f>SUM(D37:D40)</f>
        <v>0</v>
      </c>
      <c r="E41" s="57">
        <f t="shared" si="3"/>
        <v>6929930</v>
      </c>
      <c r="F41" s="58">
        <f t="shared" si="3"/>
        <v>5435009</v>
      </c>
      <c r="G41" s="58">
        <f t="shared" si="3"/>
        <v>-800864</v>
      </c>
      <c r="H41" s="58">
        <f t="shared" si="3"/>
        <v>-503737</v>
      </c>
      <c r="I41" s="58">
        <f t="shared" si="3"/>
        <v>-537580</v>
      </c>
      <c r="J41" s="58">
        <f t="shared" si="3"/>
        <v>-1842181</v>
      </c>
      <c r="K41" s="58">
        <f t="shared" si="3"/>
        <v>-623755</v>
      </c>
      <c r="L41" s="58">
        <f t="shared" si="3"/>
        <v>-654868</v>
      </c>
      <c r="M41" s="58">
        <f t="shared" si="3"/>
        <v>-674441</v>
      </c>
      <c r="N41" s="58">
        <f t="shared" si="3"/>
        <v>-1953064</v>
      </c>
      <c r="O41" s="58">
        <f t="shared" si="3"/>
        <v>221782</v>
      </c>
      <c r="P41" s="58">
        <f t="shared" si="3"/>
        <v>531343</v>
      </c>
      <c r="Q41" s="58">
        <f t="shared" si="3"/>
        <v>815861</v>
      </c>
      <c r="R41" s="58">
        <f t="shared" si="3"/>
        <v>1568986</v>
      </c>
      <c r="S41" s="58">
        <f t="shared" si="3"/>
        <v>881347</v>
      </c>
      <c r="T41" s="58">
        <f t="shared" si="3"/>
        <v>871711</v>
      </c>
      <c r="U41" s="58">
        <f t="shared" si="3"/>
        <v>722495</v>
      </c>
      <c r="V41" s="58">
        <f t="shared" si="3"/>
        <v>2475553</v>
      </c>
      <c r="W41" s="58">
        <f t="shared" si="3"/>
        <v>249294</v>
      </c>
      <c r="X41" s="58">
        <f t="shared" si="3"/>
        <v>5435009</v>
      </c>
      <c r="Y41" s="58">
        <f t="shared" si="3"/>
        <v>-5185715</v>
      </c>
      <c r="Z41" s="59">
        <f>+IF(X41&lt;&gt;0,+(Y41/X41)*100,0)</f>
        <v>-95.413181468512747</v>
      </c>
      <c r="AA41" s="56">
        <f>SUM(AA37:AA40)</f>
        <v>5435009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14883207</v>
      </c>
      <c r="D43" s="64">
        <f>+D41-D42</f>
        <v>0</v>
      </c>
      <c r="E43" s="65">
        <f t="shared" si="4"/>
        <v>6929930</v>
      </c>
      <c r="F43" s="66">
        <f t="shared" si="4"/>
        <v>5435009</v>
      </c>
      <c r="G43" s="66">
        <f t="shared" si="4"/>
        <v>-800864</v>
      </c>
      <c r="H43" s="66">
        <f t="shared" si="4"/>
        <v>-503737</v>
      </c>
      <c r="I43" s="66">
        <f t="shared" si="4"/>
        <v>-537580</v>
      </c>
      <c r="J43" s="66">
        <f t="shared" si="4"/>
        <v>-1842181</v>
      </c>
      <c r="K43" s="66">
        <f t="shared" si="4"/>
        <v>-623755</v>
      </c>
      <c r="L43" s="66">
        <f t="shared" si="4"/>
        <v>-654868</v>
      </c>
      <c r="M43" s="66">
        <f t="shared" si="4"/>
        <v>-674441</v>
      </c>
      <c r="N43" s="66">
        <f t="shared" si="4"/>
        <v>-1953064</v>
      </c>
      <c r="O43" s="66">
        <f t="shared" si="4"/>
        <v>221782</v>
      </c>
      <c r="P43" s="66">
        <f t="shared" si="4"/>
        <v>531343</v>
      </c>
      <c r="Q43" s="66">
        <f t="shared" si="4"/>
        <v>815861</v>
      </c>
      <c r="R43" s="66">
        <f t="shared" si="4"/>
        <v>1568986</v>
      </c>
      <c r="S43" s="66">
        <f t="shared" si="4"/>
        <v>881347</v>
      </c>
      <c r="T43" s="66">
        <f t="shared" si="4"/>
        <v>871711</v>
      </c>
      <c r="U43" s="66">
        <f t="shared" si="4"/>
        <v>722495</v>
      </c>
      <c r="V43" s="66">
        <f t="shared" si="4"/>
        <v>2475553</v>
      </c>
      <c r="W43" s="66">
        <f t="shared" si="4"/>
        <v>249294</v>
      </c>
      <c r="X43" s="66">
        <f t="shared" si="4"/>
        <v>5435009</v>
      </c>
      <c r="Y43" s="66">
        <f t="shared" si="4"/>
        <v>-5185715</v>
      </c>
      <c r="Z43" s="67">
        <f>+IF(X43&lt;&gt;0,+(Y43/X43)*100,0)</f>
        <v>-95.413181468512747</v>
      </c>
      <c r="AA43" s="64">
        <f>+AA41-AA42</f>
        <v>5435009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14883207</v>
      </c>
      <c r="D45" s="56">
        <f>SUM(D43:D44)</f>
        <v>0</v>
      </c>
      <c r="E45" s="57">
        <f t="shared" si="5"/>
        <v>6929930</v>
      </c>
      <c r="F45" s="58">
        <f t="shared" si="5"/>
        <v>5435009</v>
      </c>
      <c r="G45" s="58">
        <f t="shared" si="5"/>
        <v>-800864</v>
      </c>
      <c r="H45" s="58">
        <f t="shared" si="5"/>
        <v>-503737</v>
      </c>
      <c r="I45" s="58">
        <f t="shared" si="5"/>
        <v>-537580</v>
      </c>
      <c r="J45" s="58">
        <f t="shared" si="5"/>
        <v>-1842181</v>
      </c>
      <c r="K45" s="58">
        <f t="shared" si="5"/>
        <v>-623755</v>
      </c>
      <c r="L45" s="58">
        <f t="shared" si="5"/>
        <v>-654868</v>
      </c>
      <c r="M45" s="58">
        <f t="shared" si="5"/>
        <v>-674441</v>
      </c>
      <c r="N45" s="58">
        <f t="shared" si="5"/>
        <v>-1953064</v>
      </c>
      <c r="O45" s="58">
        <f t="shared" si="5"/>
        <v>221782</v>
      </c>
      <c r="P45" s="58">
        <f t="shared" si="5"/>
        <v>531343</v>
      </c>
      <c r="Q45" s="58">
        <f t="shared" si="5"/>
        <v>815861</v>
      </c>
      <c r="R45" s="58">
        <f t="shared" si="5"/>
        <v>1568986</v>
      </c>
      <c r="S45" s="58">
        <f t="shared" si="5"/>
        <v>881347</v>
      </c>
      <c r="T45" s="58">
        <f t="shared" si="5"/>
        <v>871711</v>
      </c>
      <c r="U45" s="58">
        <f t="shared" si="5"/>
        <v>722495</v>
      </c>
      <c r="V45" s="58">
        <f t="shared" si="5"/>
        <v>2475553</v>
      </c>
      <c r="W45" s="58">
        <f t="shared" si="5"/>
        <v>249294</v>
      </c>
      <c r="X45" s="58">
        <f t="shared" si="5"/>
        <v>5435009</v>
      </c>
      <c r="Y45" s="58">
        <f t="shared" si="5"/>
        <v>-5185715</v>
      </c>
      <c r="Z45" s="59">
        <f>+IF(X45&lt;&gt;0,+(Y45/X45)*100,0)</f>
        <v>-95.413181468512747</v>
      </c>
      <c r="AA45" s="56">
        <f>SUM(AA43:AA44)</f>
        <v>5435009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14883207</v>
      </c>
      <c r="D47" s="71">
        <f>SUM(D45:D46)</f>
        <v>0</v>
      </c>
      <c r="E47" s="72">
        <f t="shared" si="6"/>
        <v>6929930</v>
      </c>
      <c r="F47" s="73">
        <f t="shared" si="6"/>
        <v>5435009</v>
      </c>
      <c r="G47" s="73">
        <f t="shared" si="6"/>
        <v>-800864</v>
      </c>
      <c r="H47" s="74">
        <f t="shared" si="6"/>
        <v>-503737</v>
      </c>
      <c r="I47" s="74">
        <f t="shared" si="6"/>
        <v>-537580</v>
      </c>
      <c r="J47" s="74">
        <f t="shared" si="6"/>
        <v>-1842181</v>
      </c>
      <c r="K47" s="74">
        <f t="shared" si="6"/>
        <v>-623755</v>
      </c>
      <c r="L47" s="74">
        <f t="shared" si="6"/>
        <v>-654868</v>
      </c>
      <c r="M47" s="73">
        <f t="shared" si="6"/>
        <v>-674441</v>
      </c>
      <c r="N47" s="73">
        <f t="shared" si="6"/>
        <v>-1953064</v>
      </c>
      <c r="O47" s="74">
        <f t="shared" si="6"/>
        <v>221782</v>
      </c>
      <c r="P47" s="74">
        <f t="shared" si="6"/>
        <v>531343</v>
      </c>
      <c r="Q47" s="74">
        <f t="shared" si="6"/>
        <v>815861</v>
      </c>
      <c r="R47" s="74">
        <f t="shared" si="6"/>
        <v>1568986</v>
      </c>
      <c r="S47" s="74">
        <f t="shared" si="6"/>
        <v>881347</v>
      </c>
      <c r="T47" s="73">
        <f t="shared" si="6"/>
        <v>871711</v>
      </c>
      <c r="U47" s="73">
        <f t="shared" si="6"/>
        <v>722495</v>
      </c>
      <c r="V47" s="74">
        <f t="shared" si="6"/>
        <v>2475553</v>
      </c>
      <c r="W47" s="74">
        <f t="shared" si="6"/>
        <v>249294</v>
      </c>
      <c r="X47" s="74">
        <f t="shared" si="6"/>
        <v>5435009</v>
      </c>
      <c r="Y47" s="74">
        <f t="shared" si="6"/>
        <v>-5185715</v>
      </c>
      <c r="Z47" s="75">
        <f>+IF(X47&lt;&gt;0,+(Y47/X47)*100,0)</f>
        <v>-95.413181468512747</v>
      </c>
      <c r="AA47" s="76">
        <f>SUM(AA45:AA46)</f>
        <v>5435009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8108618</v>
      </c>
      <c r="D8" s="6"/>
      <c r="E8" s="7">
        <v>13639145</v>
      </c>
      <c r="F8" s="8">
        <v>13639145</v>
      </c>
      <c r="G8" s="8">
        <v>2512394</v>
      </c>
      <c r="H8" s="8"/>
      <c r="I8" s="8"/>
      <c r="J8" s="8">
        <v>2512394</v>
      </c>
      <c r="K8" s="8">
        <v>1087491</v>
      </c>
      <c r="L8" s="8">
        <v>1124578</v>
      </c>
      <c r="M8" s="8">
        <v>1132614</v>
      </c>
      <c r="N8" s="8">
        <v>3344683</v>
      </c>
      <c r="O8" s="8">
        <v>1114457</v>
      </c>
      <c r="P8" s="8">
        <v>621043</v>
      </c>
      <c r="Q8" s="8">
        <v>636248</v>
      </c>
      <c r="R8" s="8">
        <v>2371748</v>
      </c>
      <c r="S8" s="8">
        <v>637692</v>
      </c>
      <c r="T8" s="8"/>
      <c r="U8" s="8">
        <v>682263</v>
      </c>
      <c r="V8" s="8">
        <v>1319955</v>
      </c>
      <c r="W8" s="8">
        <v>9548780</v>
      </c>
      <c r="X8" s="8">
        <v>13639145</v>
      </c>
      <c r="Y8" s="8">
        <v>-4090365</v>
      </c>
      <c r="Z8" s="2">
        <v>-29.989893061478561</v>
      </c>
      <c r="AA8" s="6">
        <v>13639145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864399</v>
      </c>
      <c r="D13" s="6"/>
      <c r="E13" s="7">
        <v>1596062</v>
      </c>
      <c r="F13" s="8">
        <v>1640000</v>
      </c>
      <c r="G13" s="8">
        <v>243739</v>
      </c>
      <c r="H13" s="8"/>
      <c r="I13" s="8"/>
      <c r="J13" s="8">
        <v>243739</v>
      </c>
      <c r="K13" s="8">
        <v>109723</v>
      </c>
      <c r="L13" s="8">
        <v>123147</v>
      </c>
      <c r="M13" s="8">
        <v>130729</v>
      </c>
      <c r="N13" s="8">
        <v>363599</v>
      </c>
      <c r="O13" s="8">
        <v>132691</v>
      </c>
      <c r="P13" s="8">
        <v>134334</v>
      </c>
      <c r="Q13" s="8">
        <v>136736</v>
      </c>
      <c r="R13" s="8">
        <v>403761</v>
      </c>
      <c r="S13" s="8">
        <v>146674</v>
      </c>
      <c r="T13" s="8">
        <v>-1941</v>
      </c>
      <c r="U13" s="8">
        <v>159090</v>
      </c>
      <c r="V13" s="8">
        <v>303823</v>
      </c>
      <c r="W13" s="8">
        <v>1314922</v>
      </c>
      <c r="X13" s="8">
        <v>1640000</v>
      </c>
      <c r="Y13" s="8">
        <v>-325078</v>
      </c>
      <c r="Z13" s="2">
        <v>-19.821829268292682</v>
      </c>
      <c r="AA13" s="6">
        <v>1640000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12</v>
      </c>
      <c r="F19" s="26">
        <v>12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12</v>
      </c>
      <c r="Y19" s="26">
        <v>-12</v>
      </c>
      <c r="Z19" s="27">
        <v>-100</v>
      </c>
      <c r="AA19" s="28">
        <v>12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8973017</v>
      </c>
      <c r="D21" s="33">
        <f t="shared" si="0"/>
        <v>0</v>
      </c>
      <c r="E21" s="34">
        <f t="shared" si="0"/>
        <v>15235219</v>
      </c>
      <c r="F21" s="35">
        <f t="shared" si="0"/>
        <v>15279157</v>
      </c>
      <c r="G21" s="35">
        <f t="shared" si="0"/>
        <v>2756133</v>
      </c>
      <c r="H21" s="35">
        <f t="shared" si="0"/>
        <v>0</v>
      </c>
      <c r="I21" s="35">
        <f t="shared" si="0"/>
        <v>0</v>
      </c>
      <c r="J21" s="35">
        <f t="shared" si="0"/>
        <v>2756133</v>
      </c>
      <c r="K21" s="35">
        <f t="shared" si="0"/>
        <v>1197214</v>
      </c>
      <c r="L21" s="35">
        <f t="shared" si="0"/>
        <v>1247725</v>
      </c>
      <c r="M21" s="35">
        <f t="shared" si="0"/>
        <v>1263343</v>
      </c>
      <c r="N21" s="35">
        <f t="shared" si="0"/>
        <v>3708282</v>
      </c>
      <c r="O21" s="35">
        <f t="shared" si="0"/>
        <v>1247148</v>
      </c>
      <c r="P21" s="35">
        <f t="shared" si="0"/>
        <v>755377</v>
      </c>
      <c r="Q21" s="35">
        <f t="shared" si="0"/>
        <v>772984</v>
      </c>
      <c r="R21" s="35">
        <f t="shared" si="0"/>
        <v>2775509</v>
      </c>
      <c r="S21" s="35">
        <f t="shared" si="0"/>
        <v>784366</v>
      </c>
      <c r="T21" s="35">
        <f t="shared" si="0"/>
        <v>-1941</v>
      </c>
      <c r="U21" s="35">
        <f t="shared" si="0"/>
        <v>841353</v>
      </c>
      <c r="V21" s="35">
        <f t="shared" si="0"/>
        <v>1623778</v>
      </c>
      <c r="W21" s="35">
        <f t="shared" si="0"/>
        <v>10863702</v>
      </c>
      <c r="X21" s="35">
        <f t="shared" si="0"/>
        <v>15279157</v>
      </c>
      <c r="Y21" s="35">
        <f t="shared" si="0"/>
        <v>-4415455</v>
      </c>
      <c r="Z21" s="36">
        <f>+IF(X21&lt;&gt;0,+(Y21/X21)*100,0)</f>
        <v>-28.898551143888369</v>
      </c>
      <c r="AA21" s="33">
        <f>SUM(AA5:AA20)</f>
        <v>15279157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5474886</v>
      </c>
      <c r="D24" s="6"/>
      <c r="E24" s="7">
        <v>6408771</v>
      </c>
      <c r="F24" s="8">
        <v>6408771</v>
      </c>
      <c r="G24" s="8">
        <v>1658623</v>
      </c>
      <c r="H24" s="8">
        <v>911472</v>
      </c>
      <c r="I24" s="8">
        <v>1354879</v>
      </c>
      <c r="J24" s="8">
        <v>3924974</v>
      </c>
      <c r="K24" s="8">
        <v>828753</v>
      </c>
      <c r="L24" s="8">
        <v>1411779</v>
      </c>
      <c r="M24" s="8">
        <v>816133</v>
      </c>
      <c r="N24" s="8">
        <v>3056665</v>
      </c>
      <c r="O24" s="8">
        <v>823515</v>
      </c>
      <c r="P24" s="8">
        <v>1699066</v>
      </c>
      <c r="Q24" s="8">
        <v>845277</v>
      </c>
      <c r="R24" s="8">
        <v>3367858</v>
      </c>
      <c r="S24" s="8">
        <v>1015839</v>
      </c>
      <c r="T24" s="8">
        <v>861121</v>
      </c>
      <c r="U24" s="8">
        <v>827925</v>
      </c>
      <c r="V24" s="8">
        <v>2704885</v>
      </c>
      <c r="W24" s="8">
        <v>13054382</v>
      </c>
      <c r="X24" s="8">
        <v>6408771</v>
      </c>
      <c r="Y24" s="8">
        <v>6645611</v>
      </c>
      <c r="Z24" s="2">
        <v>103.69556035002654</v>
      </c>
      <c r="AA24" s="6">
        <v>6408771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236341</v>
      </c>
      <c r="D30" s="6"/>
      <c r="E30" s="7"/>
      <c r="F30" s="8">
        <v>300000</v>
      </c>
      <c r="G30" s="8"/>
      <c r="H30" s="8"/>
      <c r="I30" s="8"/>
      <c r="J30" s="8"/>
      <c r="K30" s="8"/>
      <c r="L30" s="8">
        <v>145371</v>
      </c>
      <c r="M30" s="8">
        <v>68240</v>
      </c>
      <c r="N30" s="8">
        <v>213611</v>
      </c>
      <c r="O30" s="8"/>
      <c r="P30" s="8">
        <v>9900</v>
      </c>
      <c r="Q30" s="8">
        <v>19081</v>
      </c>
      <c r="R30" s="8">
        <v>28981</v>
      </c>
      <c r="S30" s="8"/>
      <c r="T30" s="8"/>
      <c r="U30" s="8"/>
      <c r="V30" s="8"/>
      <c r="W30" s="8">
        <v>242592</v>
      </c>
      <c r="X30" s="8">
        <v>300000</v>
      </c>
      <c r="Y30" s="8">
        <v>-57408</v>
      </c>
      <c r="Z30" s="2">
        <v>-19.135999999999999</v>
      </c>
      <c r="AA30" s="6">
        <v>300000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268662</v>
      </c>
      <c r="D33" s="6"/>
      <c r="E33" s="7">
        <v>286440</v>
      </c>
      <c r="F33" s="8">
        <v>631441</v>
      </c>
      <c r="G33" s="8">
        <v>13846</v>
      </c>
      <c r="H33" s="8">
        <v>6907</v>
      </c>
      <c r="I33" s="8">
        <v>10938</v>
      </c>
      <c r="J33" s="8">
        <v>31691</v>
      </c>
      <c r="K33" s="8">
        <v>6788</v>
      </c>
      <c r="L33" s="8">
        <v>221323</v>
      </c>
      <c r="M33" s="8">
        <v>6241</v>
      </c>
      <c r="N33" s="8">
        <v>234352</v>
      </c>
      <c r="O33" s="8">
        <v>6816</v>
      </c>
      <c r="P33" s="8">
        <v>36868</v>
      </c>
      <c r="Q33" s="8">
        <v>32949</v>
      </c>
      <c r="R33" s="8">
        <v>76633</v>
      </c>
      <c r="S33" s="8">
        <v>8694</v>
      </c>
      <c r="T33" s="8">
        <v>7148</v>
      </c>
      <c r="U33" s="8">
        <v>86898</v>
      </c>
      <c r="V33" s="8">
        <v>102740</v>
      </c>
      <c r="W33" s="8">
        <v>445416</v>
      </c>
      <c r="X33" s="8">
        <v>631441</v>
      </c>
      <c r="Y33" s="8">
        <v>-186025</v>
      </c>
      <c r="Z33" s="2">
        <v>-29.46039297416544</v>
      </c>
      <c r="AA33" s="6">
        <v>631441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5979889</v>
      </c>
      <c r="D35" s="33">
        <f>SUM(D24:D34)</f>
        <v>0</v>
      </c>
      <c r="E35" s="34">
        <f t="shared" si="1"/>
        <v>6695211</v>
      </c>
      <c r="F35" s="35">
        <f t="shared" si="1"/>
        <v>7340212</v>
      </c>
      <c r="G35" s="35">
        <f t="shared" si="1"/>
        <v>1672469</v>
      </c>
      <c r="H35" s="35">
        <f t="shared" si="1"/>
        <v>918379</v>
      </c>
      <c r="I35" s="35">
        <f t="shared" si="1"/>
        <v>1365817</v>
      </c>
      <c r="J35" s="35">
        <f t="shared" si="1"/>
        <v>3956665</v>
      </c>
      <c r="K35" s="35">
        <f t="shared" si="1"/>
        <v>835541</v>
      </c>
      <c r="L35" s="35">
        <f t="shared" si="1"/>
        <v>1778473</v>
      </c>
      <c r="M35" s="35">
        <f t="shared" si="1"/>
        <v>890614</v>
      </c>
      <c r="N35" s="35">
        <f t="shared" si="1"/>
        <v>3504628</v>
      </c>
      <c r="O35" s="35">
        <f t="shared" si="1"/>
        <v>830331</v>
      </c>
      <c r="P35" s="35">
        <f t="shared" si="1"/>
        <v>1745834</v>
      </c>
      <c r="Q35" s="35">
        <f t="shared" si="1"/>
        <v>897307</v>
      </c>
      <c r="R35" s="35">
        <f t="shared" si="1"/>
        <v>3473472</v>
      </c>
      <c r="S35" s="35">
        <f t="shared" si="1"/>
        <v>1024533</v>
      </c>
      <c r="T35" s="35">
        <f t="shared" si="1"/>
        <v>868269</v>
      </c>
      <c r="U35" s="35">
        <f t="shared" si="1"/>
        <v>914823</v>
      </c>
      <c r="V35" s="35">
        <f t="shared" si="1"/>
        <v>2807625</v>
      </c>
      <c r="W35" s="35">
        <f t="shared" si="1"/>
        <v>13742390</v>
      </c>
      <c r="X35" s="35">
        <f t="shared" si="1"/>
        <v>7340212</v>
      </c>
      <c r="Y35" s="35">
        <f t="shared" si="1"/>
        <v>6402178</v>
      </c>
      <c r="Z35" s="36">
        <f>+IF(X35&lt;&gt;0,+(Y35/X35)*100,0)</f>
        <v>87.220614336479656</v>
      </c>
      <c r="AA35" s="33">
        <f>SUM(AA24:AA34)</f>
        <v>7340212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2993128</v>
      </c>
      <c r="D37" s="46">
        <f>+D21-D35</f>
        <v>0</v>
      </c>
      <c r="E37" s="47">
        <f t="shared" si="2"/>
        <v>8540008</v>
      </c>
      <c r="F37" s="48">
        <f t="shared" si="2"/>
        <v>7938945</v>
      </c>
      <c r="G37" s="48">
        <f t="shared" si="2"/>
        <v>1083664</v>
      </c>
      <c r="H37" s="48">
        <f t="shared" si="2"/>
        <v>-918379</v>
      </c>
      <c r="I37" s="48">
        <f t="shared" si="2"/>
        <v>-1365817</v>
      </c>
      <c r="J37" s="48">
        <f t="shared" si="2"/>
        <v>-1200532</v>
      </c>
      <c r="K37" s="48">
        <f t="shared" si="2"/>
        <v>361673</v>
      </c>
      <c r="L37" s="48">
        <f t="shared" si="2"/>
        <v>-530748</v>
      </c>
      <c r="M37" s="48">
        <f t="shared" si="2"/>
        <v>372729</v>
      </c>
      <c r="N37" s="48">
        <f t="shared" si="2"/>
        <v>203654</v>
      </c>
      <c r="O37" s="48">
        <f t="shared" si="2"/>
        <v>416817</v>
      </c>
      <c r="P37" s="48">
        <f t="shared" si="2"/>
        <v>-990457</v>
      </c>
      <c r="Q37" s="48">
        <f t="shared" si="2"/>
        <v>-124323</v>
      </c>
      <c r="R37" s="48">
        <f t="shared" si="2"/>
        <v>-697963</v>
      </c>
      <c r="S37" s="48">
        <f t="shared" si="2"/>
        <v>-240167</v>
      </c>
      <c r="T37" s="48">
        <f t="shared" si="2"/>
        <v>-870210</v>
      </c>
      <c r="U37" s="48">
        <f t="shared" si="2"/>
        <v>-73470</v>
      </c>
      <c r="V37" s="48">
        <f t="shared" si="2"/>
        <v>-1183847</v>
      </c>
      <c r="W37" s="48">
        <f t="shared" si="2"/>
        <v>-2878688</v>
      </c>
      <c r="X37" s="48">
        <f>IF(F21=F35,0,X21-X35)</f>
        <v>7938945</v>
      </c>
      <c r="Y37" s="48">
        <f t="shared" si="2"/>
        <v>-10817633</v>
      </c>
      <c r="Z37" s="49">
        <f>+IF(X37&lt;&gt;0,+(Y37/X37)*100,0)</f>
        <v>-136.26033433913449</v>
      </c>
      <c r="AA37" s="46">
        <f>+AA21-AA35</f>
        <v>7938945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1</v>
      </c>
      <c r="F38" s="8">
        <v>1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</v>
      </c>
      <c r="Y38" s="8">
        <v>-1</v>
      </c>
      <c r="Z38" s="2">
        <v>-100</v>
      </c>
      <c r="AA38" s="6">
        <v>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2993128</v>
      </c>
      <c r="D41" s="56">
        <f>SUM(D37:D40)</f>
        <v>0</v>
      </c>
      <c r="E41" s="57">
        <f t="shared" si="3"/>
        <v>8540009</v>
      </c>
      <c r="F41" s="58">
        <f t="shared" si="3"/>
        <v>7938946</v>
      </c>
      <c r="G41" s="58">
        <f t="shared" si="3"/>
        <v>1083664</v>
      </c>
      <c r="H41" s="58">
        <f t="shared" si="3"/>
        <v>-918379</v>
      </c>
      <c r="I41" s="58">
        <f t="shared" si="3"/>
        <v>-1365817</v>
      </c>
      <c r="J41" s="58">
        <f t="shared" si="3"/>
        <v>-1200532</v>
      </c>
      <c r="K41" s="58">
        <f t="shared" si="3"/>
        <v>361673</v>
      </c>
      <c r="L41" s="58">
        <f t="shared" si="3"/>
        <v>-530748</v>
      </c>
      <c r="M41" s="58">
        <f t="shared" si="3"/>
        <v>372729</v>
      </c>
      <c r="N41" s="58">
        <f t="shared" si="3"/>
        <v>203654</v>
      </c>
      <c r="O41" s="58">
        <f t="shared" si="3"/>
        <v>416817</v>
      </c>
      <c r="P41" s="58">
        <f t="shared" si="3"/>
        <v>-990457</v>
      </c>
      <c r="Q41" s="58">
        <f t="shared" si="3"/>
        <v>-124323</v>
      </c>
      <c r="R41" s="58">
        <f t="shared" si="3"/>
        <v>-697963</v>
      </c>
      <c r="S41" s="58">
        <f t="shared" si="3"/>
        <v>-240167</v>
      </c>
      <c r="T41" s="58">
        <f t="shared" si="3"/>
        <v>-870210</v>
      </c>
      <c r="U41" s="58">
        <f t="shared" si="3"/>
        <v>-73470</v>
      </c>
      <c r="V41" s="58">
        <f t="shared" si="3"/>
        <v>-1183847</v>
      </c>
      <c r="W41" s="58">
        <f t="shared" si="3"/>
        <v>-2878688</v>
      </c>
      <c r="X41" s="58">
        <f t="shared" si="3"/>
        <v>7938946</v>
      </c>
      <c r="Y41" s="58">
        <f t="shared" si="3"/>
        <v>-10817634</v>
      </c>
      <c r="Z41" s="59">
        <f>+IF(X41&lt;&gt;0,+(Y41/X41)*100,0)</f>
        <v>-136.26032977173543</v>
      </c>
      <c r="AA41" s="56">
        <f>SUM(AA37:AA40)</f>
        <v>7938946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2993128</v>
      </c>
      <c r="D43" s="64">
        <f>+D41-D42</f>
        <v>0</v>
      </c>
      <c r="E43" s="65">
        <f t="shared" si="4"/>
        <v>8540009</v>
      </c>
      <c r="F43" s="66">
        <f t="shared" si="4"/>
        <v>7938946</v>
      </c>
      <c r="G43" s="66">
        <f t="shared" si="4"/>
        <v>1083664</v>
      </c>
      <c r="H43" s="66">
        <f t="shared" si="4"/>
        <v>-918379</v>
      </c>
      <c r="I43" s="66">
        <f t="shared" si="4"/>
        <v>-1365817</v>
      </c>
      <c r="J43" s="66">
        <f t="shared" si="4"/>
        <v>-1200532</v>
      </c>
      <c r="K43" s="66">
        <f t="shared" si="4"/>
        <v>361673</v>
      </c>
      <c r="L43" s="66">
        <f t="shared" si="4"/>
        <v>-530748</v>
      </c>
      <c r="M43" s="66">
        <f t="shared" si="4"/>
        <v>372729</v>
      </c>
      <c r="N43" s="66">
        <f t="shared" si="4"/>
        <v>203654</v>
      </c>
      <c r="O43" s="66">
        <f t="shared" si="4"/>
        <v>416817</v>
      </c>
      <c r="P43" s="66">
        <f t="shared" si="4"/>
        <v>-990457</v>
      </c>
      <c r="Q43" s="66">
        <f t="shared" si="4"/>
        <v>-124323</v>
      </c>
      <c r="R43" s="66">
        <f t="shared" si="4"/>
        <v>-697963</v>
      </c>
      <c r="S43" s="66">
        <f t="shared" si="4"/>
        <v>-240167</v>
      </c>
      <c r="T43" s="66">
        <f t="shared" si="4"/>
        <v>-870210</v>
      </c>
      <c r="U43" s="66">
        <f t="shared" si="4"/>
        <v>-73470</v>
      </c>
      <c r="V43" s="66">
        <f t="shared" si="4"/>
        <v>-1183847</v>
      </c>
      <c r="W43" s="66">
        <f t="shared" si="4"/>
        <v>-2878688</v>
      </c>
      <c r="X43" s="66">
        <f t="shared" si="4"/>
        <v>7938946</v>
      </c>
      <c r="Y43" s="66">
        <f t="shared" si="4"/>
        <v>-10817634</v>
      </c>
      <c r="Z43" s="67">
        <f>+IF(X43&lt;&gt;0,+(Y43/X43)*100,0)</f>
        <v>-136.26032977173543</v>
      </c>
      <c r="AA43" s="64">
        <f>+AA41-AA42</f>
        <v>7938946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2993128</v>
      </c>
      <c r="D45" s="56">
        <f>SUM(D43:D44)</f>
        <v>0</v>
      </c>
      <c r="E45" s="57">
        <f t="shared" si="5"/>
        <v>8540009</v>
      </c>
      <c r="F45" s="58">
        <f t="shared" si="5"/>
        <v>7938946</v>
      </c>
      <c r="G45" s="58">
        <f t="shared" si="5"/>
        <v>1083664</v>
      </c>
      <c r="H45" s="58">
        <f t="shared" si="5"/>
        <v>-918379</v>
      </c>
      <c r="I45" s="58">
        <f t="shared" si="5"/>
        <v>-1365817</v>
      </c>
      <c r="J45" s="58">
        <f t="shared" si="5"/>
        <v>-1200532</v>
      </c>
      <c r="K45" s="58">
        <f t="shared" si="5"/>
        <v>361673</v>
      </c>
      <c r="L45" s="58">
        <f t="shared" si="5"/>
        <v>-530748</v>
      </c>
      <c r="M45" s="58">
        <f t="shared" si="5"/>
        <v>372729</v>
      </c>
      <c r="N45" s="58">
        <f t="shared" si="5"/>
        <v>203654</v>
      </c>
      <c r="O45" s="58">
        <f t="shared" si="5"/>
        <v>416817</v>
      </c>
      <c r="P45" s="58">
        <f t="shared" si="5"/>
        <v>-990457</v>
      </c>
      <c r="Q45" s="58">
        <f t="shared" si="5"/>
        <v>-124323</v>
      </c>
      <c r="R45" s="58">
        <f t="shared" si="5"/>
        <v>-697963</v>
      </c>
      <c r="S45" s="58">
        <f t="shared" si="5"/>
        <v>-240167</v>
      </c>
      <c r="T45" s="58">
        <f t="shared" si="5"/>
        <v>-870210</v>
      </c>
      <c r="U45" s="58">
        <f t="shared" si="5"/>
        <v>-73470</v>
      </c>
      <c r="V45" s="58">
        <f t="shared" si="5"/>
        <v>-1183847</v>
      </c>
      <c r="W45" s="58">
        <f t="shared" si="5"/>
        <v>-2878688</v>
      </c>
      <c r="X45" s="58">
        <f t="shared" si="5"/>
        <v>7938946</v>
      </c>
      <c r="Y45" s="58">
        <f t="shared" si="5"/>
        <v>-10817634</v>
      </c>
      <c r="Z45" s="59">
        <f>+IF(X45&lt;&gt;0,+(Y45/X45)*100,0)</f>
        <v>-136.26032977173543</v>
      </c>
      <c r="AA45" s="56">
        <f>SUM(AA43:AA44)</f>
        <v>7938946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2993128</v>
      </c>
      <c r="D47" s="71">
        <f>SUM(D45:D46)</f>
        <v>0</v>
      </c>
      <c r="E47" s="72">
        <f t="shared" si="6"/>
        <v>8540009</v>
      </c>
      <c r="F47" s="73">
        <f t="shared" si="6"/>
        <v>7938946</v>
      </c>
      <c r="G47" s="73">
        <f t="shared" si="6"/>
        <v>1083664</v>
      </c>
      <c r="H47" s="74">
        <f t="shared" si="6"/>
        <v>-918379</v>
      </c>
      <c r="I47" s="74">
        <f t="shared" si="6"/>
        <v>-1365817</v>
      </c>
      <c r="J47" s="74">
        <f t="shared" si="6"/>
        <v>-1200532</v>
      </c>
      <c r="K47" s="74">
        <f t="shared" si="6"/>
        <v>361673</v>
      </c>
      <c r="L47" s="74">
        <f t="shared" si="6"/>
        <v>-530748</v>
      </c>
      <c r="M47" s="73">
        <f t="shared" si="6"/>
        <v>372729</v>
      </c>
      <c r="N47" s="73">
        <f t="shared" si="6"/>
        <v>203654</v>
      </c>
      <c r="O47" s="74">
        <f t="shared" si="6"/>
        <v>416817</v>
      </c>
      <c r="P47" s="74">
        <f t="shared" si="6"/>
        <v>-990457</v>
      </c>
      <c r="Q47" s="74">
        <f t="shared" si="6"/>
        <v>-124323</v>
      </c>
      <c r="R47" s="74">
        <f t="shared" si="6"/>
        <v>-697963</v>
      </c>
      <c r="S47" s="74">
        <f t="shared" si="6"/>
        <v>-240167</v>
      </c>
      <c r="T47" s="73">
        <f t="shared" si="6"/>
        <v>-870210</v>
      </c>
      <c r="U47" s="73">
        <f t="shared" si="6"/>
        <v>-73470</v>
      </c>
      <c r="V47" s="74">
        <f t="shared" si="6"/>
        <v>-1183847</v>
      </c>
      <c r="W47" s="74">
        <f t="shared" si="6"/>
        <v>-2878688</v>
      </c>
      <c r="X47" s="74">
        <f t="shared" si="6"/>
        <v>7938946</v>
      </c>
      <c r="Y47" s="74">
        <f t="shared" si="6"/>
        <v>-10817634</v>
      </c>
      <c r="Z47" s="75">
        <f>+IF(X47&lt;&gt;0,+(Y47/X47)*100,0)</f>
        <v>-136.26032977173543</v>
      </c>
      <c r="AA47" s="76">
        <f>SUM(AA45:AA46)</f>
        <v>7938946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2379089</v>
      </c>
      <c r="D8" s="6"/>
      <c r="E8" s="7">
        <v>2828313</v>
      </c>
      <c r="F8" s="8">
        <v>3165813</v>
      </c>
      <c r="G8" s="8">
        <v>344</v>
      </c>
      <c r="H8" s="8">
        <v>359333</v>
      </c>
      <c r="I8" s="8">
        <v>2683</v>
      </c>
      <c r="J8" s="8">
        <v>362360</v>
      </c>
      <c r="K8" s="8">
        <v>286487</v>
      </c>
      <c r="L8" s="8">
        <v>274392</v>
      </c>
      <c r="M8" s="8">
        <v>664383</v>
      </c>
      <c r="N8" s="8">
        <v>1225262</v>
      </c>
      <c r="O8" s="8"/>
      <c r="P8" s="8">
        <v>545566</v>
      </c>
      <c r="Q8" s="8">
        <v>266241</v>
      </c>
      <c r="R8" s="8">
        <v>811807</v>
      </c>
      <c r="S8" s="8">
        <v>228703</v>
      </c>
      <c r="T8" s="8">
        <v>232045</v>
      </c>
      <c r="U8" s="8"/>
      <c r="V8" s="8">
        <v>460748</v>
      </c>
      <c r="W8" s="8">
        <v>2860177</v>
      </c>
      <c r="X8" s="8">
        <v>3165813</v>
      </c>
      <c r="Y8" s="8">
        <v>-305636</v>
      </c>
      <c r="Z8" s="2">
        <v>-9.6542657446918057</v>
      </c>
      <c r="AA8" s="6">
        <v>3165813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>
        <v>-12822</v>
      </c>
      <c r="R9" s="8">
        <v>-12822</v>
      </c>
      <c r="S9" s="8"/>
      <c r="T9" s="8"/>
      <c r="U9" s="8"/>
      <c r="V9" s="8"/>
      <c r="W9" s="8">
        <v>-12822</v>
      </c>
      <c r="X9" s="8"/>
      <c r="Y9" s="8">
        <v>-12822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>
        <v>87511</v>
      </c>
      <c r="I13" s="8">
        <v>-82994</v>
      </c>
      <c r="J13" s="8">
        <v>4517</v>
      </c>
      <c r="K13" s="8">
        <v>92089</v>
      </c>
      <c r="L13" s="8">
        <v>94260</v>
      </c>
      <c r="M13" s="8">
        <v>96459</v>
      </c>
      <c r="N13" s="8">
        <v>282808</v>
      </c>
      <c r="O13" s="8">
        <v>97897</v>
      </c>
      <c r="P13" s="8">
        <v>99951</v>
      </c>
      <c r="Q13" s="8">
        <v>101997</v>
      </c>
      <c r="R13" s="8">
        <v>299845</v>
      </c>
      <c r="S13" s="8">
        <v>103965</v>
      </c>
      <c r="T13" s="8">
        <v>105354</v>
      </c>
      <c r="U13" s="8"/>
      <c r="V13" s="8">
        <v>209319</v>
      </c>
      <c r="W13" s="8">
        <v>796489</v>
      </c>
      <c r="X13" s="8"/>
      <c r="Y13" s="8">
        <v>796489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50217</v>
      </c>
      <c r="F19" s="26">
        <v>50217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50217</v>
      </c>
      <c r="Y19" s="26">
        <v>-50217</v>
      </c>
      <c r="Z19" s="27">
        <v>-100</v>
      </c>
      <c r="AA19" s="28">
        <v>50217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2379089</v>
      </c>
      <c r="D21" s="33">
        <f t="shared" si="0"/>
        <v>0</v>
      </c>
      <c r="E21" s="34">
        <f t="shared" si="0"/>
        <v>2878530</v>
      </c>
      <c r="F21" s="35">
        <f t="shared" si="0"/>
        <v>3216030</v>
      </c>
      <c r="G21" s="35">
        <f t="shared" si="0"/>
        <v>344</v>
      </c>
      <c r="H21" s="35">
        <f t="shared" si="0"/>
        <v>446844</v>
      </c>
      <c r="I21" s="35">
        <f t="shared" si="0"/>
        <v>-80311</v>
      </c>
      <c r="J21" s="35">
        <f t="shared" si="0"/>
        <v>366877</v>
      </c>
      <c r="K21" s="35">
        <f t="shared" si="0"/>
        <v>378576</v>
      </c>
      <c r="L21" s="35">
        <f t="shared" si="0"/>
        <v>368652</v>
      </c>
      <c r="M21" s="35">
        <f t="shared" si="0"/>
        <v>760842</v>
      </c>
      <c r="N21" s="35">
        <f t="shared" si="0"/>
        <v>1508070</v>
      </c>
      <c r="O21" s="35">
        <f t="shared" si="0"/>
        <v>97897</v>
      </c>
      <c r="P21" s="35">
        <f t="shared" si="0"/>
        <v>645517</v>
      </c>
      <c r="Q21" s="35">
        <f t="shared" si="0"/>
        <v>355416</v>
      </c>
      <c r="R21" s="35">
        <f t="shared" si="0"/>
        <v>1098830</v>
      </c>
      <c r="S21" s="35">
        <f t="shared" si="0"/>
        <v>332668</v>
      </c>
      <c r="T21" s="35">
        <f t="shared" si="0"/>
        <v>337399</v>
      </c>
      <c r="U21" s="35">
        <f t="shared" si="0"/>
        <v>0</v>
      </c>
      <c r="V21" s="35">
        <f t="shared" si="0"/>
        <v>670067</v>
      </c>
      <c r="W21" s="35">
        <f t="shared" si="0"/>
        <v>3643844</v>
      </c>
      <c r="X21" s="35">
        <f t="shared" si="0"/>
        <v>3216030</v>
      </c>
      <c r="Y21" s="35">
        <f t="shared" si="0"/>
        <v>427814</v>
      </c>
      <c r="Z21" s="36">
        <f>+IF(X21&lt;&gt;0,+(Y21/X21)*100,0)</f>
        <v>13.302550038401384</v>
      </c>
      <c r="AA21" s="33">
        <f>SUM(AA5:AA20)</f>
        <v>3216030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1467976</v>
      </c>
      <c r="D24" s="6"/>
      <c r="E24" s="7">
        <v>1854096</v>
      </c>
      <c r="F24" s="8">
        <v>1786250</v>
      </c>
      <c r="G24" s="8">
        <v>109268</v>
      </c>
      <c r="H24" s="8">
        <v>96996</v>
      </c>
      <c r="I24" s="8">
        <v>113401</v>
      </c>
      <c r="J24" s="8">
        <v>319665</v>
      </c>
      <c r="K24" s="8">
        <v>110416</v>
      </c>
      <c r="L24" s="8">
        <v>99611</v>
      </c>
      <c r="M24" s="8">
        <v>99559</v>
      </c>
      <c r="N24" s="8">
        <v>309586</v>
      </c>
      <c r="O24" s="8">
        <v>100341</v>
      </c>
      <c r="P24" s="8">
        <v>120228</v>
      </c>
      <c r="Q24" s="8">
        <v>91213</v>
      </c>
      <c r="R24" s="8">
        <v>311782</v>
      </c>
      <c r="S24" s="8">
        <v>90140</v>
      </c>
      <c r="T24" s="8">
        <v>106886</v>
      </c>
      <c r="U24" s="8">
        <v>91192</v>
      </c>
      <c r="V24" s="8">
        <v>288218</v>
      </c>
      <c r="W24" s="8">
        <v>1229251</v>
      </c>
      <c r="X24" s="8">
        <v>1786250</v>
      </c>
      <c r="Y24" s="8">
        <v>-556999</v>
      </c>
      <c r="Z24" s="2">
        <v>-31.18258922323303</v>
      </c>
      <c r="AA24" s="6">
        <v>1786250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5645366</v>
      </c>
      <c r="D27" s="6"/>
      <c r="E27" s="7">
        <v>1583667</v>
      </c>
      <c r="F27" s="8">
        <v>2670498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2670498</v>
      </c>
      <c r="Y27" s="8">
        <v>-2670498</v>
      </c>
      <c r="Z27" s="2">
        <v>-100</v>
      </c>
      <c r="AA27" s="6">
        <v>2670498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234271</v>
      </c>
      <c r="D31" s="6"/>
      <c r="E31" s="7">
        <v>370541</v>
      </c>
      <c r="F31" s="8">
        <v>394699</v>
      </c>
      <c r="G31" s="8"/>
      <c r="H31" s="8">
        <v>390</v>
      </c>
      <c r="I31" s="8"/>
      <c r="J31" s="8">
        <v>390</v>
      </c>
      <c r="K31" s="8">
        <v>17039</v>
      </c>
      <c r="L31" s="8"/>
      <c r="M31" s="8"/>
      <c r="N31" s="8">
        <v>17039</v>
      </c>
      <c r="O31" s="8">
        <v>4000</v>
      </c>
      <c r="P31" s="8">
        <v>30855</v>
      </c>
      <c r="Q31" s="8">
        <v>-5499</v>
      </c>
      <c r="R31" s="8">
        <v>29356</v>
      </c>
      <c r="S31" s="8">
        <v>10555</v>
      </c>
      <c r="T31" s="8">
        <v>14885</v>
      </c>
      <c r="U31" s="8">
        <v>48718</v>
      </c>
      <c r="V31" s="8">
        <v>74158</v>
      </c>
      <c r="W31" s="8">
        <v>120943</v>
      </c>
      <c r="X31" s="8">
        <v>394699</v>
      </c>
      <c r="Y31" s="8">
        <v>-273756</v>
      </c>
      <c r="Z31" s="2">
        <v>-69.358169136481223</v>
      </c>
      <c r="AA31" s="6">
        <v>394699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480462</v>
      </c>
      <c r="D33" s="6"/>
      <c r="E33" s="7">
        <v>672712</v>
      </c>
      <c r="F33" s="8">
        <v>772179</v>
      </c>
      <c r="G33" s="8">
        <v>2518</v>
      </c>
      <c r="H33" s="8">
        <v>31520</v>
      </c>
      <c r="I33" s="8">
        <v>41710</v>
      </c>
      <c r="J33" s="8">
        <v>75748</v>
      </c>
      <c r="K33" s="8">
        <v>31883</v>
      </c>
      <c r="L33" s="8">
        <v>-4344</v>
      </c>
      <c r="M33" s="8">
        <v>1818</v>
      </c>
      <c r="N33" s="8">
        <v>29357</v>
      </c>
      <c r="O33" s="8">
        <v>11424</v>
      </c>
      <c r="P33" s="8">
        <v>2025</v>
      </c>
      <c r="Q33" s="8">
        <v>21514</v>
      </c>
      <c r="R33" s="8">
        <v>34963</v>
      </c>
      <c r="S33" s="8">
        <v>-12740</v>
      </c>
      <c r="T33" s="8">
        <v>43427</v>
      </c>
      <c r="U33" s="8">
        <v>9271</v>
      </c>
      <c r="V33" s="8">
        <v>39958</v>
      </c>
      <c r="W33" s="8">
        <v>180026</v>
      </c>
      <c r="X33" s="8">
        <v>772179</v>
      </c>
      <c r="Y33" s="8">
        <v>-592153</v>
      </c>
      <c r="Z33" s="2">
        <v>-76.685975661083759</v>
      </c>
      <c r="AA33" s="6">
        <v>772179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7828075</v>
      </c>
      <c r="D35" s="33">
        <f>SUM(D24:D34)</f>
        <v>0</v>
      </c>
      <c r="E35" s="34">
        <f t="shared" si="1"/>
        <v>4481016</v>
      </c>
      <c r="F35" s="35">
        <f t="shared" si="1"/>
        <v>5623626</v>
      </c>
      <c r="G35" s="35">
        <f t="shared" si="1"/>
        <v>111786</v>
      </c>
      <c r="H35" s="35">
        <f t="shared" si="1"/>
        <v>128906</v>
      </c>
      <c r="I35" s="35">
        <f t="shared" si="1"/>
        <v>155111</v>
      </c>
      <c r="J35" s="35">
        <f t="shared" si="1"/>
        <v>395803</v>
      </c>
      <c r="K35" s="35">
        <f t="shared" si="1"/>
        <v>159338</v>
      </c>
      <c r="L35" s="35">
        <f t="shared" si="1"/>
        <v>95267</v>
      </c>
      <c r="M35" s="35">
        <f t="shared" si="1"/>
        <v>101377</v>
      </c>
      <c r="N35" s="35">
        <f t="shared" si="1"/>
        <v>355982</v>
      </c>
      <c r="O35" s="35">
        <f t="shared" si="1"/>
        <v>115765</v>
      </c>
      <c r="P35" s="35">
        <f t="shared" si="1"/>
        <v>153108</v>
      </c>
      <c r="Q35" s="35">
        <f t="shared" si="1"/>
        <v>107228</v>
      </c>
      <c r="R35" s="35">
        <f t="shared" si="1"/>
        <v>376101</v>
      </c>
      <c r="S35" s="35">
        <f t="shared" si="1"/>
        <v>87955</v>
      </c>
      <c r="T35" s="35">
        <f t="shared" si="1"/>
        <v>165198</v>
      </c>
      <c r="U35" s="35">
        <f t="shared" si="1"/>
        <v>149181</v>
      </c>
      <c r="V35" s="35">
        <f t="shared" si="1"/>
        <v>402334</v>
      </c>
      <c r="W35" s="35">
        <f t="shared" si="1"/>
        <v>1530220</v>
      </c>
      <c r="X35" s="35">
        <f t="shared" si="1"/>
        <v>5623626</v>
      </c>
      <c r="Y35" s="35">
        <f t="shared" si="1"/>
        <v>-4093406</v>
      </c>
      <c r="Z35" s="36">
        <f>+IF(X35&lt;&gt;0,+(Y35/X35)*100,0)</f>
        <v>-72.789442256650787</v>
      </c>
      <c r="AA35" s="33">
        <f>SUM(AA24:AA34)</f>
        <v>5623626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-5448986</v>
      </c>
      <c r="D37" s="46">
        <f>+D21-D35</f>
        <v>0</v>
      </c>
      <c r="E37" s="47">
        <f t="shared" si="2"/>
        <v>-1602486</v>
      </c>
      <c r="F37" s="48">
        <f t="shared" si="2"/>
        <v>-2407596</v>
      </c>
      <c r="G37" s="48">
        <f t="shared" si="2"/>
        <v>-111442</v>
      </c>
      <c r="H37" s="48">
        <f t="shared" si="2"/>
        <v>317938</v>
      </c>
      <c r="I37" s="48">
        <f t="shared" si="2"/>
        <v>-235422</v>
      </c>
      <c r="J37" s="48">
        <f t="shared" si="2"/>
        <v>-28926</v>
      </c>
      <c r="K37" s="48">
        <f t="shared" si="2"/>
        <v>219238</v>
      </c>
      <c r="L37" s="48">
        <f t="shared" si="2"/>
        <v>273385</v>
      </c>
      <c r="M37" s="48">
        <f t="shared" si="2"/>
        <v>659465</v>
      </c>
      <c r="N37" s="48">
        <f t="shared" si="2"/>
        <v>1152088</v>
      </c>
      <c r="O37" s="48">
        <f t="shared" si="2"/>
        <v>-17868</v>
      </c>
      <c r="P37" s="48">
        <f t="shared" si="2"/>
        <v>492409</v>
      </c>
      <c r="Q37" s="48">
        <f t="shared" si="2"/>
        <v>248188</v>
      </c>
      <c r="R37" s="48">
        <f t="shared" si="2"/>
        <v>722729</v>
      </c>
      <c r="S37" s="48">
        <f t="shared" si="2"/>
        <v>244713</v>
      </c>
      <c r="T37" s="48">
        <f t="shared" si="2"/>
        <v>172201</v>
      </c>
      <c r="U37" s="48">
        <f t="shared" si="2"/>
        <v>-149181</v>
      </c>
      <c r="V37" s="48">
        <f t="shared" si="2"/>
        <v>267733</v>
      </c>
      <c r="W37" s="48">
        <f t="shared" si="2"/>
        <v>2113624</v>
      </c>
      <c r="X37" s="48">
        <f>IF(F21=F35,0,X21-X35)</f>
        <v>-2407596</v>
      </c>
      <c r="Y37" s="48">
        <f t="shared" si="2"/>
        <v>4521220</v>
      </c>
      <c r="Z37" s="49">
        <f>+IF(X37&lt;&gt;0,+(Y37/X37)*100,0)</f>
        <v>-187.78981191196527</v>
      </c>
      <c r="AA37" s="46">
        <f>+AA21-AA35</f>
        <v>-2407596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-5448986</v>
      </c>
      <c r="D41" s="56">
        <f>SUM(D37:D40)</f>
        <v>0</v>
      </c>
      <c r="E41" s="57">
        <f t="shared" si="3"/>
        <v>-1602486</v>
      </c>
      <c r="F41" s="58">
        <f t="shared" si="3"/>
        <v>-2407596</v>
      </c>
      <c r="G41" s="58">
        <f t="shared" si="3"/>
        <v>-111442</v>
      </c>
      <c r="H41" s="58">
        <f t="shared" si="3"/>
        <v>317938</v>
      </c>
      <c r="I41" s="58">
        <f t="shared" si="3"/>
        <v>-235422</v>
      </c>
      <c r="J41" s="58">
        <f t="shared" si="3"/>
        <v>-28926</v>
      </c>
      <c r="K41" s="58">
        <f t="shared" si="3"/>
        <v>219238</v>
      </c>
      <c r="L41" s="58">
        <f t="shared" si="3"/>
        <v>273385</v>
      </c>
      <c r="M41" s="58">
        <f t="shared" si="3"/>
        <v>659465</v>
      </c>
      <c r="N41" s="58">
        <f t="shared" si="3"/>
        <v>1152088</v>
      </c>
      <c r="O41" s="58">
        <f t="shared" si="3"/>
        <v>-17868</v>
      </c>
      <c r="P41" s="58">
        <f t="shared" si="3"/>
        <v>492409</v>
      </c>
      <c r="Q41" s="58">
        <f t="shared" si="3"/>
        <v>248188</v>
      </c>
      <c r="R41" s="58">
        <f t="shared" si="3"/>
        <v>722729</v>
      </c>
      <c r="S41" s="58">
        <f t="shared" si="3"/>
        <v>244713</v>
      </c>
      <c r="T41" s="58">
        <f t="shared" si="3"/>
        <v>172201</v>
      </c>
      <c r="U41" s="58">
        <f t="shared" si="3"/>
        <v>-149181</v>
      </c>
      <c r="V41" s="58">
        <f t="shared" si="3"/>
        <v>267733</v>
      </c>
      <c r="W41" s="58">
        <f t="shared" si="3"/>
        <v>2113624</v>
      </c>
      <c r="X41" s="58">
        <f t="shared" si="3"/>
        <v>-2407596</v>
      </c>
      <c r="Y41" s="58">
        <f t="shared" si="3"/>
        <v>4521220</v>
      </c>
      <c r="Z41" s="59">
        <f>+IF(X41&lt;&gt;0,+(Y41/X41)*100,0)</f>
        <v>-187.78981191196527</v>
      </c>
      <c r="AA41" s="56">
        <f>SUM(AA37:AA40)</f>
        <v>-2407596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-5448986</v>
      </c>
      <c r="D43" s="64">
        <f>+D41-D42</f>
        <v>0</v>
      </c>
      <c r="E43" s="65">
        <f t="shared" si="4"/>
        <v>-1602486</v>
      </c>
      <c r="F43" s="66">
        <f t="shared" si="4"/>
        <v>-2407596</v>
      </c>
      <c r="G43" s="66">
        <f t="shared" si="4"/>
        <v>-111442</v>
      </c>
      <c r="H43" s="66">
        <f t="shared" si="4"/>
        <v>317938</v>
      </c>
      <c r="I43" s="66">
        <f t="shared" si="4"/>
        <v>-235422</v>
      </c>
      <c r="J43" s="66">
        <f t="shared" si="4"/>
        <v>-28926</v>
      </c>
      <c r="K43" s="66">
        <f t="shared" si="4"/>
        <v>219238</v>
      </c>
      <c r="L43" s="66">
        <f t="shared" si="4"/>
        <v>273385</v>
      </c>
      <c r="M43" s="66">
        <f t="shared" si="4"/>
        <v>659465</v>
      </c>
      <c r="N43" s="66">
        <f t="shared" si="4"/>
        <v>1152088</v>
      </c>
      <c r="O43" s="66">
        <f t="shared" si="4"/>
        <v>-17868</v>
      </c>
      <c r="P43" s="66">
        <f t="shared" si="4"/>
        <v>492409</v>
      </c>
      <c r="Q43" s="66">
        <f t="shared" si="4"/>
        <v>248188</v>
      </c>
      <c r="R43" s="66">
        <f t="shared" si="4"/>
        <v>722729</v>
      </c>
      <c r="S43" s="66">
        <f t="shared" si="4"/>
        <v>244713</v>
      </c>
      <c r="T43" s="66">
        <f t="shared" si="4"/>
        <v>172201</v>
      </c>
      <c r="U43" s="66">
        <f t="shared" si="4"/>
        <v>-149181</v>
      </c>
      <c r="V43" s="66">
        <f t="shared" si="4"/>
        <v>267733</v>
      </c>
      <c r="W43" s="66">
        <f t="shared" si="4"/>
        <v>2113624</v>
      </c>
      <c r="X43" s="66">
        <f t="shared" si="4"/>
        <v>-2407596</v>
      </c>
      <c r="Y43" s="66">
        <f t="shared" si="4"/>
        <v>4521220</v>
      </c>
      <c r="Z43" s="67">
        <f>+IF(X43&lt;&gt;0,+(Y43/X43)*100,0)</f>
        <v>-187.78981191196527</v>
      </c>
      <c r="AA43" s="64">
        <f>+AA41-AA42</f>
        <v>-2407596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-5448986</v>
      </c>
      <c r="D45" s="56">
        <f>SUM(D43:D44)</f>
        <v>0</v>
      </c>
      <c r="E45" s="57">
        <f t="shared" si="5"/>
        <v>-1602486</v>
      </c>
      <c r="F45" s="58">
        <f t="shared" si="5"/>
        <v>-2407596</v>
      </c>
      <c r="G45" s="58">
        <f t="shared" si="5"/>
        <v>-111442</v>
      </c>
      <c r="H45" s="58">
        <f t="shared" si="5"/>
        <v>317938</v>
      </c>
      <c r="I45" s="58">
        <f t="shared" si="5"/>
        <v>-235422</v>
      </c>
      <c r="J45" s="58">
        <f t="shared" si="5"/>
        <v>-28926</v>
      </c>
      <c r="K45" s="58">
        <f t="shared" si="5"/>
        <v>219238</v>
      </c>
      <c r="L45" s="58">
        <f t="shared" si="5"/>
        <v>273385</v>
      </c>
      <c r="M45" s="58">
        <f t="shared" si="5"/>
        <v>659465</v>
      </c>
      <c r="N45" s="58">
        <f t="shared" si="5"/>
        <v>1152088</v>
      </c>
      <c r="O45" s="58">
        <f t="shared" si="5"/>
        <v>-17868</v>
      </c>
      <c r="P45" s="58">
        <f t="shared" si="5"/>
        <v>492409</v>
      </c>
      <c r="Q45" s="58">
        <f t="shared" si="5"/>
        <v>248188</v>
      </c>
      <c r="R45" s="58">
        <f t="shared" si="5"/>
        <v>722729</v>
      </c>
      <c r="S45" s="58">
        <f t="shared" si="5"/>
        <v>244713</v>
      </c>
      <c r="T45" s="58">
        <f t="shared" si="5"/>
        <v>172201</v>
      </c>
      <c r="U45" s="58">
        <f t="shared" si="5"/>
        <v>-149181</v>
      </c>
      <c r="V45" s="58">
        <f t="shared" si="5"/>
        <v>267733</v>
      </c>
      <c r="W45" s="58">
        <f t="shared" si="5"/>
        <v>2113624</v>
      </c>
      <c r="X45" s="58">
        <f t="shared" si="5"/>
        <v>-2407596</v>
      </c>
      <c r="Y45" s="58">
        <f t="shared" si="5"/>
        <v>4521220</v>
      </c>
      <c r="Z45" s="59">
        <f>+IF(X45&lt;&gt;0,+(Y45/X45)*100,0)</f>
        <v>-187.78981191196527</v>
      </c>
      <c r="AA45" s="56">
        <f>SUM(AA43:AA44)</f>
        <v>-2407596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-5448986</v>
      </c>
      <c r="D47" s="71">
        <f>SUM(D45:D46)</f>
        <v>0</v>
      </c>
      <c r="E47" s="72">
        <f t="shared" si="6"/>
        <v>-1602486</v>
      </c>
      <c r="F47" s="73">
        <f t="shared" si="6"/>
        <v>-2407596</v>
      </c>
      <c r="G47" s="73">
        <f t="shared" si="6"/>
        <v>-111442</v>
      </c>
      <c r="H47" s="74">
        <f t="shared" si="6"/>
        <v>317938</v>
      </c>
      <c r="I47" s="74">
        <f t="shared" si="6"/>
        <v>-235422</v>
      </c>
      <c r="J47" s="74">
        <f t="shared" si="6"/>
        <v>-28926</v>
      </c>
      <c r="K47" s="74">
        <f t="shared" si="6"/>
        <v>219238</v>
      </c>
      <c r="L47" s="74">
        <f t="shared" si="6"/>
        <v>273385</v>
      </c>
      <c r="M47" s="73">
        <f t="shared" si="6"/>
        <v>659465</v>
      </c>
      <c r="N47" s="73">
        <f t="shared" si="6"/>
        <v>1152088</v>
      </c>
      <c r="O47" s="74">
        <f t="shared" si="6"/>
        <v>-17868</v>
      </c>
      <c r="P47" s="74">
        <f t="shared" si="6"/>
        <v>492409</v>
      </c>
      <c r="Q47" s="74">
        <f t="shared" si="6"/>
        <v>248188</v>
      </c>
      <c r="R47" s="74">
        <f t="shared" si="6"/>
        <v>722729</v>
      </c>
      <c r="S47" s="74">
        <f t="shared" si="6"/>
        <v>244713</v>
      </c>
      <c r="T47" s="73">
        <f t="shared" si="6"/>
        <v>172201</v>
      </c>
      <c r="U47" s="73">
        <f t="shared" si="6"/>
        <v>-149181</v>
      </c>
      <c r="V47" s="74">
        <f t="shared" si="6"/>
        <v>267733</v>
      </c>
      <c r="W47" s="74">
        <f t="shared" si="6"/>
        <v>2113624</v>
      </c>
      <c r="X47" s="74">
        <f t="shared" si="6"/>
        <v>-2407596</v>
      </c>
      <c r="Y47" s="74">
        <f t="shared" si="6"/>
        <v>4521220</v>
      </c>
      <c r="Z47" s="75">
        <f>+IF(X47&lt;&gt;0,+(Y47/X47)*100,0)</f>
        <v>-187.78981191196527</v>
      </c>
      <c r="AA47" s="76">
        <f>SUM(AA45:AA46)</f>
        <v>-2407596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>
        <v>22496391</v>
      </c>
      <c r="F8" s="8">
        <v>25504307</v>
      </c>
      <c r="G8" s="8">
        <v>1783628</v>
      </c>
      <c r="H8" s="8">
        <v>1752921</v>
      </c>
      <c r="I8" s="8"/>
      <c r="J8" s="8">
        <v>3536549</v>
      </c>
      <c r="K8" s="8">
        <v>1111</v>
      </c>
      <c r="L8" s="8">
        <v>2128556</v>
      </c>
      <c r="M8" s="8">
        <v>1760439</v>
      </c>
      <c r="N8" s="8">
        <v>3890106</v>
      </c>
      <c r="O8" s="8">
        <v>1765085</v>
      </c>
      <c r="P8" s="8">
        <v>1730077</v>
      </c>
      <c r="Q8" s="8">
        <v>2093330</v>
      </c>
      <c r="R8" s="8">
        <v>5588492</v>
      </c>
      <c r="S8" s="8">
        <v>1976529</v>
      </c>
      <c r="T8" s="8">
        <v>1764639</v>
      </c>
      <c r="U8" s="8">
        <v>2261354</v>
      </c>
      <c r="V8" s="8">
        <v>6002522</v>
      </c>
      <c r="W8" s="8">
        <v>19017669</v>
      </c>
      <c r="X8" s="8">
        <v>25504307</v>
      </c>
      <c r="Y8" s="8">
        <v>-6486638</v>
      </c>
      <c r="Z8" s="2">
        <v>-25.433500310359346</v>
      </c>
      <c r="AA8" s="6">
        <v>25504307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22496391</v>
      </c>
      <c r="F21" s="35">
        <f t="shared" si="0"/>
        <v>25504307</v>
      </c>
      <c r="G21" s="35">
        <f t="shared" si="0"/>
        <v>1783628</v>
      </c>
      <c r="H21" s="35">
        <f t="shared" si="0"/>
        <v>1752921</v>
      </c>
      <c r="I21" s="35">
        <f t="shared" si="0"/>
        <v>0</v>
      </c>
      <c r="J21" s="35">
        <f t="shared" si="0"/>
        <v>3536549</v>
      </c>
      <c r="K21" s="35">
        <f t="shared" si="0"/>
        <v>1111</v>
      </c>
      <c r="L21" s="35">
        <f t="shared" si="0"/>
        <v>2128556</v>
      </c>
      <c r="M21" s="35">
        <f t="shared" si="0"/>
        <v>1760439</v>
      </c>
      <c r="N21" s="35">
        <f t="shared" si="0"/>
        <v>3890106</v>
      </c>
      <c r="O21" s="35">
        <f t="shared" si="0"/>
        <v>1765085</v>
      </c>
      <c r="P21" s="35">
        <f t="shared" si="0"/>
        <v>1730077</v>
      </c>
      <c r="Q21" s="35">
        <f t="shared" si="0"/>
        <v>2093330</v>
      </c>
      <c r="R21" s="35">
        <f t="shared" si="0"/>
        <v>5588492</v>
      </c>
      <c r="S21" s="35">
        <f t="shared" si="0"/>
        <v>1976529</v>
      </c>
      <c r="T21" s="35">
        <f t="shared" si="0"/>
        <v>1764639</v>
      </c>
      <c r="U21" s="35">
        <f t="shared" si="0"/>
        <v>2261354</v>
      </c>
      <c r="V21" s="35">
        <f t="shared" si="0"/>
        <v>6002522</v>
      </c>
      <c r="W21" s="35">
        <f t="shared" si="0"/>
        <v>19017669</v>
      </c>
      <c r="X21" s="35">
        <f t="shared" si="0"/>
        <v>25504307</v>
      </c>
      <c r="Y21" s="35">
        <f t="shared" si="0"/>
        <v>-6486638</v>
      </c>
      <c r="Z21" s="36">
        <f>+IF(X21&lt;&gt;0,+(Y21/X21)*100,0)</f>
        <v>-25.433500310359346</v>
      </c>
      <c r="AA21" s="33">
        <f>SUM(AA5:AA20)</f>
        <v>25504307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4309852</v>
      </c>
      <c r="F24" s="8">
        <v>4309852</v>
      </c>
      <c r="G24" s="8">
        <v>441004</v>
      </c>
      <c r="H24" s="8">
        <v>517730</v>
      </c>
      <c r="I24" s="8">
        <v>825531</v>
      </c>
      <c r="J24" s="8">
        <v>1784265</v>
      </c>
      <c r="K24" s="8"/>
      <c r="L24" s="8">
        <v>467201</v>
      </c>
      <c r="M24" s="8">
        <v>530682</v>
      </c>
      <c r="N24" s="8">
        <v>997883</v>
      </c>
      <c r="O24" s="8">
        <v>548470</v>
      </c>
      <c r="P24" s="8">
        <v>456143</v>
      </c>
      <c r="Q24" s="8">
        <v>443517</v>
      </c>
      <c r="R24" s="8">
        <v>1448130</v>
      </c>
      <c r="S24" s="8"/>
      <c r="T24" s="8">
        <v>500801</v>
      </c>
      <c r="U24" s="8">
        <v>465835</v>
      </c>
      <c r="V24" s="8">
        <v>966636</v>
      </c>
      <c r="W24" s="8">
        <v>5196914</v>
      </c>
      <c r="X24" s="8">
        <v>4309852</v>
      </c>
      <c r="Y24" s="8">
        <v>887062</v>
      </c>
      <c r="Z24" s="2">
        <v>20.582191685468551</v>
      </c>
      <c r="AA24" s="6">
        <v>4309852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8751274</v>
      </c>
      <c r="D26" s="6"/>
      <c r="E26" s="7">
        <v>3551337</v>
      </c>
      <c r="F26" s="8">
        <v>3551337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3551337</v>
      </c>
      <c r="Y26" s="8">
        <v>-3551337</v>
      </c>
      <c r="Z26" s="2">
        <v>-100</v>
      </c>
      <c r="AA26" s="6">
        <v>3551337</v>
      </c>
    </row>
    <row r="27" spans="1:27" x14ac:dyDescent="0.25">
      <c r="A27" s="25" t="s">
        <v>53</v>
      </c>
      <c r="B27" s="24" t="s">
        <v>32</v>
      </c>
      <c r="C27" s="6">
        <v>33204397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199918</v>
      </c>
      <c r="D30" s="6"/>
      <c r="E30" s="7">
        <v>201002</v>
      </c>
      <c r="F30" s="8">
        <v>201002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>
        <v>78787</v>
      </c>
      <c r="R30" s="8">
        <v>78787</v>
      </c>
      <c r="S30" s="8">
        <v>3638</v>
      </c>
      <c r="T30" s="8"/>
      <c r="U30" s="8"/>
      <c r="V30" s="8">
        <v>3638</v>
      </c>
      <c r="W30" s="8">
        <v>82425</v>
      </c>
      <c r="X30" s="8">
        <v>201002</v>
      </c>
      <c r="Y30" s="8">
        <v>-118577</v>
      </c>
      <c r="Z30" s="2">
        <v>-58.992945343827429</v>
      </c>
      <c r="AA30" s="6">
        <v>201002</v>
      </c>
    </row>
    <row r="31" spans="1:27" x14ac:dyDescent="0.25">
      <c r="A31" s="25" t="s">
        <v>57</v>
      </c>
      <c r="B31" s="24" t="s">
        <v>32</v>
      </c>
      <c r="C31" s="6">
        <v>211752</v>
      </c>
      <c r="D31" s="6"/>
      <c r="E31" s="7">
        <v>775142</v>
      </c>
      <c r="F31" s="8">
        <v>935142</v>
      </c>
      <c r="G31" s="8">
        <v>155000</v>
      </c>
      <c r="H31" s="8">
        <v>83160</v>
      </c>
      <c r="I31" s="8"/>
      <c r="J31" s="8">
        <v>238160</v>
      </c>
      <c r="K31" s="8">
        <v>83160</v>
      </c>
      <c r="L31" s="8">
        <v>155000</v>
      </c>
      <c r="M31" s="8"/>
      <c r="N31" s="8">
        <v>238160</v>
      </c>
      <c r="O31" s="8"/>
      <c r="P31" s="8"/>
      <c r="Q31" s="8">
        <v>160167</v>
      </c>
      <c r="R31" s="8">
        <v>160167</v>
      </c>
      <c r="S31" s="8">
        <v>18499</v>
      </c>
      <c r="T31" s="8">
        <v>83160</v>
      </c>
      <c r="U31" s="8">
        <v>626963</v>
      </c>
      <c r="V31" s="8">
        <v>728622</v>
      </c>
      <c r="W31" s="8">
        <v>1365109</v>
      </c>
      <c r="X31" s="8">
        <v>935142</v>
      </c>
      <c r="Y31" s="8">
        <v>429967</v>
      </c>
      <c r="Z31" s="2">
        <v>45.978792525627121</v>
      </c>
      <c r="AA31" s="6">
        <v>935142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322145</v>
      </c>
      <c r="F33" s="8">
        <v>241017</v>
      </c>
      <c r="G33" s="8">
        <v>3636</v>
      </c>
      <c r="H33" s="8">
        <v>3542</v>
      </c>
      <c r="I33" s="8">
        <v>6918</v>
      </c>
      <c r="J33" s="8">
        <v>14096</v>
      </c>
      <c r="K33" s="8">
        <v>13080</v>
      </c>
      <c r="L33" s="8">
        <v>35913</v>
      </c>
      <c r="M33" s="8">
        <v>3861</v>
      </c>
      <c r="N33" s="8">
        <v>52854</v>
      </c>
      <c r="O33" s="8">
        <v>4770</v>
      </c>
      <c r="P33" s="8">
        <v>6079</v>
      </c>
      <c r="Q33" s="8">
        <v>3726</v>
      </c>
      <c r="R33" s="8">
        <v>14575</v>
      </c>
      <c r="S33" s="8"/>
      <c r="T33" s="8">
        <v>4295</v>
      </c>
      <c r="U33" s="8">
        <v>3786</v>
      </c>
      <c r="V33" s="8">
        <v>8081</v>
      </c>
      <c r="W33" s="8">
        <v>89606</v>
      </c>
      <c r="X33" s="8">
        <v>241017</v>
      </c>
      <c r="Y33" s="8">
        <v>-151411</v>
      </c>
      <c r="Z33" s="2">
        <v>-62.821709671931856</v>
      </c>
      <c r="AA33" s="6">
        <v>241017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42367341</v>
      </c>
      <c r="D35" s="33">
        <f>SUM(D24:D34)</f>
        <v>0</v>
      </c>
      <c r="E35" s="34">
        <f t="shared" si="1"/>
        <v>9159478</v>
      </c>
      <c r="F35" s="35">
        <f t="shared" si="1"/>
        <v>9238350</v>
      </c>
      <c r="G35" s="35">
        <f t="shared" si="1"/>
        <v>599640</v>
      </c>
      <c r="H35" s="35">
        <f t="shared" si="1"/>
        <v>604432</v>
      </c>
      <c r="I35" s="35">
        <f t="shared" si="1"/>
        <v>832449</v>
      </c>
      <c r="J35" s="35">
        <f t="shared" si="1"/>
        <v>2036521</v>
      </c>
      <c r="K35" s="35">
        <f t="shared" si="1"/>
        <v>96240</v>
      </c>
      <c r="L35" s="35">
        <f t="shared" si="1"/>
        <v>658114</v>
      </c>
      <c r="M35" s="35">
        <f t="shared" si="1"/>
        <v>534543</v>
      </c>
      <c r="N35" s="35">
        <f t="shared" si="1"/>
        <v>1288897</v>
      </c>
      <c r="O35" s="35">
        <f t="shared" si="1"/>
        <v>553240</v>
      </c>
      <c r="P35" s="35">
        <f t="shared" si="1"/>
        <v>462222</v>
      </c>
      <c r="Q35" s="35">
        <f t="shared" si="1"/>
        <v>686197</v>
      </c>
      <c r="R35" s="35">
        <f t="shared" si="1"/>
        <v>1701659</v>
      </c>
      <c r="S35" s="35">
        <f t="shared" si="1"/>
        <v>22137</v>
      </c>
      <c r="T35" s="35">
        <f t="shared" si="1"/>
        <v>588256</v>
      </c>
      <c r="U35" s="35">
        <f t="shared" si="1"/>
        <v>1096584</v>
      </c>
      <c r="V35" s="35">
        <f t="shared" si="1"/>
        <v>1706977</v>
      </c>
      <c r="W35" s="35">
        <f t="shared" si="1"/>
        <v>6734054</v>
      </c>
      <c r="X35" s="35">
        <f t="shared" si="1"/>
        <v>9238350</v>
      </c>
      <c r="Y35" s="35">
        <f t="shared" si="1"/>
        <v>-2504296</v>
      </c>
      <c r="Z35" s="36">
        <f>+IF(X35&lt;&gt;0,+(Y35/X35)*100,0)</f>
        <v>-27.107611207629066</v>
      </c>
      <c r="AA35" s="33">
        <f>SUM(AA24:AA34)</f>
        <v>9238350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-42367341</v>
      </c>
      <c r="D37" s="46">
        <f>+D21-D35</f>
        <v>0</v>
      </c>
      <c r="E37" s="47">
        <f t="shared" si="2"/>
        <v>13336913</v>
      </c>
      <c r="F37" s="48">
        <f t="shared" si="2"/>
        <v>16265957</v>
      </c>
      <c r="G37" s="48">
        <f t="shared" si="2"/>
        <v>1183988</v>
      </c>
      <c r="H37" s="48">
        <f t="shared" si="2"/>
        <v>1148489</v>
      </c>
      <c r="I37" s="48">
        <f t="shared" si="2"/>
        <v>-832449</v>
      </c>
      <c r="J37" s="48">
        <f t="shared" si="2"/>
        <v>1500028</v>
      </c>
      <c r="K37" s="48">
        <f t="shared" si="2"/>
        <v>-95129</v>
      </c>
      <c r="L37" s="48">
        <f t="shared" si="2"/>
        <v>1470442</v>
      </c>
      <c r="M37" s="48">
        <f t="shared" si="2"/>
        <v>1225896</v>
      </c>
      <c r="N37" s="48">
        <f t="shared" si="2"/>
        <v>2601209</v>
      </c>
      <c r="O37" s="48">
        <f t="shared" si="2"/>
        <v>1211845</v>
      </c>
      <c r="P37" s="48">
        <f t="shared" si="2"/>
        <v>1267855</v>
      </c>
      <c r="Q37" s="48">
        <f t="shared" si="2"/>
        <v>1407133</v>
      </c>
      <c r="R37" s="48">
        <f t="shared" si="2"/>
        <v>3886833</v>
      </c>
      <c r="S37" s="48">
        <f t="shared" si="2"/>
        <v>1954392</v>
      </c>
      <c r="T37" s="48">
        <f t="shared" si="2"/>
        <v>1176383</v>
      </c>
      <c r="U37" s="48">
        <f t="shared" si="2"/>
        <v>1164770</v>
      </c>
      <c r="V37" s="48">
        <f t="shared" si="2"/>
        <v>4295545</v>
      </c>
      <c r="W37" s="48">
        <f t="shared" si="2"/>
        <v>12283615</v>
      </c>
      <c r="X37" s="48">
        <f>IF(F21=F35,0,X21-X35)</f>
        <v>16265957</v>
      </c>
      <c r="Y37" s="48">
        <f t="shared" si="2"/>
        <v>-3982342</v>
      </c>
      <c r="Z37" s="49">
        <f>+IF(X37&lt;&gt;0,+(Y37/X37)*100,0)</f>
        <v>-24.482678762768153</v>
      </c>
      <c r="AA37" s="46">
        <f>+AA21-AA35</f>
        <v>16265957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-42367341</v>
      </c>
      <c r="D41" s="56">
        <f>SUM(D37:D40)</f>
        <v>0</v>
      </c>
      <c r="E41" s="57">
        <f t="shared" si="3"/>
        <v>13336913</v>
      </c>
      <c r="F41" s="58">
        <f t="shared" si="3"/>
        <v>16265957</v>
      </c>
      <c r="G41" s="58">
        <f t="shared" si="3"/>
        <v>1183988</v>
      </c>
      <c r="H41" s="58">
        <f t="shared" si="3"/>
        <v>1148489</v>
      </c>
      <c r="I41" s="58">
        <f t="shared" si="3"/>
        <v>-832449</v>
      </c>
      <c r="J41" s="58">
        <f t="shared" si="3"/>
        <v>1500028</v>
      </c>
      <c r="K41" s="58">
        <f t="shared" si="3"/>
        <v>-95129</v>
      </c>
      <c r="L41" s="58">
        <f t="shared" si="3"/>
        <v>1470442</v>
      </c>
      <c r="M41" s="58">
        <f t="shared" si="3"/>
        <v>1225896</v>
      </c>
      <c r="N41" s="58">
        <f t="shared" si="3"/>
        <v>2601209</v>
      </c>
      <c r="O41" s="58">
        <f t="shared" si="3"/>
        <v>1211845</v>
      </c>
      <c r="P41" s="58">
        <f t="shared" si="3"/>
        <v>1267855</v>
      </c>
      <c r="Q41" s="58">
        <f t="shared" si="3"/>
        <v>1407133</v>
      </c>
      <c r="R41" s="58">
        <f t="shared" si="3"/>
        <v>3886833</v>
      </c>
      <c r="S41" s="58">
        <f t="shared" si="3"/>
        <v>1954392</v>
      </c>
      <c r="T41" s="58">
        <f t="shared" si="3"/>
        <v>1176383</v>
      </c>
      <c r="U41" s="58">
        <f t="shared" si="3"/>
        <v>1164770</v>
      </c>
      <c r="V41" s="58">
        <f t="shared" si="3"/>
        <v>4295545</v>
      </c>
      <c r="W41" s="58">
        <f t="shared" si="3"/>
        <v>12283615</v>
      </c>
      <c r="X41" s="58">
        <f t="shared" si="3"/>
        <v>16265957</v>
      </c>
      <c r="Y41" s="58">
        <f t="shared" si="3"/>
        <v>-3982342</v>
      </c>
      <c r="Z41" s="59">
        <f>+IF(X41&lt;&gt;0,+(Y41/X41)*100,0)</f>
        <v>-24.482678762768153</v>
      </c>
      <c r="AA41" s="56">
        <f>SUM(AA37:AA40)</f>
        <v>16265957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-42367341</v>
      </c>
      <c r="D43" s="64">
        <f>+D41-D42</f>
        <v>0</v>
      </c>
      <c r="E43" s="65">
        <f t="shared" si="4"/>
        <v>13336913</v>
      </c>
      <c r="F43" s="66">
        <f t="shared" si="4"/>
        <v>16265957</v>
      </c>
      <c r="G43" s="66">
        <f t="shared" si="4"/>
        <v>1183988</v>
      </c>
      <c r="H43" s="66">
        <f t="shared" si="4"/>
        <v>1148489</v>
      </c>
      <c r="I43" s="66">
        <f t="shared" si="4"/>
        <v>-832449</v>
      </c>
      <c r="J43" s="66">
        <f t="shared" si="4"/>
        <v>1500028</v>
      </c>
      <c r="K43" s="66">
        <f t="shared" si="4"/>
        <v>-95129</v>
      </c>
      <c r="L43" s="66">
        <f t="shared" si="4"/>
        <v>1470442</v>
      </c>
      <c r="M43" s="66">
        <f t="shared" si="4"/>
        <v>1225896</v>
      </c>
      <c r="N43" s="66">
        <f t="shared" si="4"/>
        <v>2601209</v>
      </c>
      <c r="O43" s="66">
        <f t="shared" si="4"/>
        <v>1211845</v>
      </c>
      <c r="P43" s="66">
        <f t="shared" si="4"/>
        <v>1267855</v>
      </c>
      <c r="Q43" s="66">
        <f t="shared" si="4"/>
        <v>1407133</v>
      </c>
      <c r="R43" s="66">
        <f t="shared" si="4"/>
        <v>3886833</v>
      </c>
      <c r="S43" s="66">
        <f t="shared" si="4"/>
        <v>1954392</v>
      </c>
      <c r="T43" s="66">
        <f t="shared" si="4"/>
        <v>1176383</v>
      </c>
      <c r="U43" s="66">
        <f t="shared" si="4"/>
        <v>1164770</v>
      </c>
      <c r="V43" s="66">
        <f t="shared" si="4"/>
        <v>4295545</v>
      </c>
      <c r="W43" s="66">
        <f t="shared" si="4"/>
        <v>12283615</v>
      </c>
      <c r="X43" s="66">
        <f t="shared" si="4"/>
        <v>16265957</v>
      </c>
      <c r="Y43" s="66">
        <f t="shared" si="4"/>
        <v>-3982342</v>
      </c>
      <c r="Z43" s="67">
        <f>+IF(X43&lt;&gt;0,+(Y43/X43)*100,0)</f>
        <v>-24.482678762768153</v>
      </c>
      <c r="AA43" s="64">
        <f>+AA41-AA42</f>
        <v>16265957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-42367341</v>
      </c>
      <c r="D45" s="56">
        <f>SUM(D43:D44)</f>
        <v>0</v>
      </c>
      <c r="E45" s="57">
        <f t="shared" si="5"/>
        <v>13336913</v>
      </c>
      <c r="F45" s="58">
        <f t="shared" si="5"/>
        <v>16265957</v>
      </c>
      <c r="G45" s="58">
        <f t="shared" si="5"/>
        <v>1183988</v>
      </c>
      <c r="H45" s="58">
        <f t="shared" si="5"/>
        <v>1148489</v>
      </c>
      <c r="I45" s="58">
        <f t="shared" si="5"/>
        <v>-832449</v>
      </c>
      <c r="J45" s="58">
        <f t="shared" si="5"/>
        <v>1500028</v>
      </c>
      <c r="K45" s="58">
        <f t="shared" si="5"/>
        <v>-95129</v>
      </c>
      <c r="L45" s="58">
        <f t="shared" si="5"/>
        <v>1470442</v>
      </c>
      <c r="M45" s="58">
        <f t="shared" si="5"/>
        <v>1225896</v>
      </c>
      <c r="N45" s="58">
        <f t="shared" si="5"/>
        <v>2601209</v>
      </c>
      <c r="O45" s="58">
        <f t="shared" si="5"/>
        <v>1211845</v>
      </c>
      <c r="P45" s="58">
        <f t="shared" si="5"/>
        <v>1267855</v>
      </c>
      <c r="Q45" s="58">
        <f t="shared" si="5"/>
        <v>1407133</v>
      </c>
      <c r="R45" s="58">
        <f t="shared" si="5"/>
        <v>3886833</v>
      </c>
      <c r="S45" s="58">
        <f t="shared" si="5"/>
        <v>1954392</v>
      </c>
      <c r="T45" s="58">
        <f t="shared" si="5"/>
        <v>1176383</v>
      </c>
      <c r="U45" s="58">
        <f t="shared" si="5"/>
        <v>1164770</v>
      </c>
      <c r="V45" s="58">
        <f t="shared" si="5"/>
        <v>4295545</v>
      </c>
      <c r="W45" s="58">
        <f t="shared" si="5"/>
        <v>12283615</v>
      </c>
      <c r="X45" s="58">
        <f t="shared" si="5"/>
        <v>16265957</v>
      </c>
      <c r="Y45" s="58">
        <f t="shared" si="5"/>
        <v>-3982342</v>
      </c>
      <c r="Z45" s="59">
        <f>+IF(X45&lt;&gt;0,+(Y45/X45)*100,0)</f>
        <v>-24.482678762768153</v>
      </c>
      <c r="AA45" s="56">
        <f>SUM(AA43:AA44)</f>
        <v>16265957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-42367341</v>
      </c>
      <c r="D47" s="71">
        <f>SUM(D45:D46)</f>
        <v>0</v>
      </c>
      <c r="E47" s="72">
        <f t="shared" si="6"/>
        <v>13336913</v>
      </c>
      <c r="F47" s="73">
        <f t="shared" si="6"/>
        <v>16265957</v>
      </c>
      <c r="G47" s="73">
        <f t="shared" si="6"/>
        <v>1183988</v>
      </c>
      <c r="H47" s="74">
        <f t="shared" si="6"/>
        <v>1148489</v>
      </c>
      <c r="I47" s="74">
        <f t="shared" si="6"/>
        <v>-832449</v>
      </c>
      <c r="J47" s="74">
        <f t="shared" si="6"/>
        <v>1500028</v>
      </c>
      <c r="K47" s="74">
        <f t="shared" si="6"/>
        <v>-95129</v>
      </c>
      <c r="L47" s="74">
        <f t="shared" si="6"/>
        <v>1470442</v>
      </c>
      <c r="M47" s="73">
        <f t="shared" si="6"/>
        <v>1225896</v>
      </c>
      <c r="N47" s="73">
        <f t="shared" si="6"/>
        <v>2601209</v>
      </c>
      <c r="O47" s="74">
        <f t="shared" si="6"/>
        <v>1211845</v>
      </c>
      <c r="P47" s="74">
        <f t="shared" si="6"/>
        <v>1267855</v>
      </c>
      <c r="Q47" s="74">
        <f t="shared" si="6"/>
        <v>1407133</v>
      </c>
      <c r="R47" s="74">
        <f t="shared" si="6"/>
        <v>3886833</v>
      </c>
      <c r="S47" s="74">
        <f t="shared" si="6"/>
        <v>1954392</v>
      </c>
      <c r="T47" s="73">
        <f t="shared" si="6"/>
        <v>1176383</v>
      </c>
      <c r="U47" s="73">
        <f t="shared" si="6"/>
        <v>1164770</v>
      </c>
      <c r="V47" s="74">
        <f t="shared" si="6"/>
        <v>4295545</v>
      </c>
      <c r="W47" s="74">
        <f t="shared" si="6"/>
        <v>12283615</v>
      </c>
      <c r="X47" s="74">
        <f t="shared" si="6"/>
        <v>16265957</v>
      </c>
      <c r="Y47" s="74">
        <f t="shared" si="6"/>
        <v>-3982342</v>
      </c>
      <c r="Z47" s="75">
        <f>+IF(X47&lt;&gt;0,+(Y47/X47)*100,0)</f>
        <v>-24.482678762768153</v>
      </c>
      <c r="AA47" s="76">
        <f>SUM(AA45:AA46)</f>
        <v>16265957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3392299</v>
      </c>
      <c r="D8" s="6"/>
      <c r="E8" s="7">
        <v>8003981</v>
      </c>
      <c r="F8" s="8">
        <v>6559916</v>
      </c>
      <c r="G8" s="8">
        <v>519735</v>
      </c>
      <c r="H8" s="8">
        <v>-25511</v>
      </c>
      <c r="I8" s="8">
        <v>244123</v>
      </c>
      <c r="J8" s="8">
        <v>738347</v>
      </c>
      <c r="K8" s="8">
        <v>247878</v>
      </c>
      <c r="L8" s="8">
        <v>253658</v>
      </c>
      <c r="M8" s="8">
        <v>252678</v>
      </c>
      <c r="N8" s="8">
        <v>754214</v>
      </c>
      <c r="O8" s="8">
        <v>249241</v>
      </c>
      <c r="P8" s="8">
        <v>245353</v>
      </c>
      <c r="Q8" s="8">
        <v>255265</v>
      </c>
      <c r="R8" s="8">
        <v>749859</v>
      </c>
      <c r="S8" s="8">
        <v>256289</v>
      </c>
      <c r="T8" s="8">
        <v>256909</v>
      </c>
      <c r="U8" s="8">
        <v>253325</v>
      </c>
      <c r="V8" s="8">
        <v>766523</v>
      </c>
      <c r="W8" s="8">
        <v>3008943</v>
      </c>
      <c r="X8" s="8">
        <v>6559916</v>
      </c>
      <c r="Y8" s="8">
        <v>-3550973</v>
      </c>
      <c r="Z8" s="2">
        <v>-54.131379121318012</v>
      </c>
      <c r="AA8" s="6">
        <v>6559916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3392299</v>
      </c>
      <c r="D21" s="33">
        <f t="shared" si="0"/>
        <v>0</v>
      </c>
      <c r="E21" s="34">
        <f t="shared" si="0"/>
        <v>8003981</v>
      </c>
      <c r="F21" s="35">
        <f t="shared" si="0"/>
        <v>6559916</v>
      </c>
      <c r="G21" s="35">
        <f t="shared" si="0"/>
        <v>519735</v>
      </c>
      <c r="H21" s="35">
        <f t="shared" si="0"/>
        <v>-25511</v>
      </c>
      <c r="I21" s="35">
        <f t="shared" si="0"/>
        <v>244123</v>
      </c>
      <c r="J21" s="35">
        <f t="shared" si="0"/>
        <v>738347</v>
      </c>
      <c r="K21" s="35">
        <f t="shared" si="0"/>
        <v>247878</v>
      </c>
      <c r="L21" s="35">
        <f t="shared" si="0"/>
        <v>253658</v>
      </c>
      <c r="M21" s="35">
        <f t="shared" si="0"/>
        <v>252678</v>
      </c>
      <c r="N21" s="35">
        <f t="shared" si="0"/>
        <v>754214</v>
      </c>
      <c r="O21" s="35">
        <f t="shared" si="0"/>
        <v>249241</v>
      </c>
      <c r="P21" s="35">
        <f t="shared" si="0"/>
        <v>245353</v>
      </c>
      <c r="Q21" s="35">
        <f t="shared" si="0"/>
        <v>255265</v>
      </c>
      <c r="R21" s="35">
        <f t="shared" si="0"/>
        <v>749859</v>
      </c>
      <c r="S21" s="35">
        <f t="shared" si="0"/>
        <v>256289</v>
      </c>
      <c r="T21" s="35">
        <f t="shared" si="0"/>
        <v>256909</v>
      </c>
      <c r="U21" s="35">
        <f t="shared" si="0"/>
        <v>253325</v>
      </c>
      <c r="V21" s="35">
        <f t="shared" si="0"/>
        <v>766523</v>
      </c>
      <c r="W21" s="35">
        <f t="shared" si="0"/>
        <v>3008943</v>
      </c>
      <c r="X21" s="35">
        <f t="shared" si="0"/>
        <v>6559916</v>
      </c>
      <c r="Y21" s="35">
        <f t="shared" si="0"/>
        <v>-3550973</v>
      </c>
      <c r="Z21" s="36">
        <f>+IF(X21&lt;&gt;0,+(Y21/X21)*100,0)</f>
        <v>-54.131379121318012</v>
      </c>
      <c r="AA21" s="33">
        <f>SUM(AA5:AA20)</f>
        <v>6559916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1993726</v>
      </c>
      <c r="D24" s="6"/>
      <c r="E24" s="7">
        <v>3585989</v>
      </c>
      <c r="F24" s="8">
        <v>3634651</v>
      </c>
      <c r="G24" s="8">
        <v>172984</v>
      </c>
      <c r="H24" s="8">
        <v>271596</v>
      </c>
      <c r="I24" s="8">
        <v>184061</v>
      </c>
      <c r="J24" s="8">
        <v>628641</v>
      </c>
      <c r="K24" s="8"/>
      <c r="L24" s="8"/>
      <c r="M24" s="8">
        <v>32186</v>
      </c>
      <c r="N24" s="8">
        <v>32186</v>
      </c>
      <c r="O24" s="8">
        <v>296723</v>
      </c>
      <c r="P24" s="8"/>
      <c r="Q24" s="8"/>
      <c r="R24" s="8">
        <v>296723</v>
      </c>
      <c r="S24" s="8"/>
      <c r="T24" s="8"/>
      <c r="U24" s="8"/>
      <c r="V24" s="8"/>
      <c r="W24" s="8">
        <v>957550</v>
      </c>
      <c r="X24" s="8">
        <v>3634651</v>
      </c>
      <c r="Y24" s="8">
        <v>-2677101</v>
      </c>
      <c r="Z24" s="2">
        <v>-73.654967148152608</v>
      </c>
      <c r="AA24" s="6">
        <v>3634651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2200340</v>
      </c>
      <c r="F27" s="8">
        <v>2200340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2200340</v>
      </c>
      <c r="Y27" s="8">
        <v>-2200340</v>
      </c>
      <c r="Z27" s="2">
        <v>-100</v>
      </c>
      <c r="AA27" s="6">
        <v>2200340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356543</v>
      </c>
      <c r="D30" s="6"/>
      <c r="E30" s="7">
        <v>297430</v>
      </c>
      <c r="F30" s="8">
        <v>111430</v>
      </c>
      <c r="G30" s="8"/>
      <c r="H30" s="8">
        <v>10833</v>
      </c>
      <c r="I30" s="8">
        <v>39040</v>
      </c>
      <c r="J30" s="8">
        <v>49873</v>
      </c>
      <c r="K30" s="8">
        <v>6858</v>
      </c>
      <c r="L30" s="8">
        <v>15011</v>
      </c>
      <c r="M30" s="8"/>
      <c r="N30" s="8">
        <v>21869</v>
      </c>
      <c r="O30" s="8"/>
      <c r="P30" s="8"/>
      <c r="Q30" s="8">
        <v>1539</v>
      </c>
      <c r="R30" s="8">
        <v>1539</v>
      </c>
      <c r="S30" s="8">
        <v>-2</v>
      </c>
      <c r="T30" s="8"/>
      <c r="U30" s="8"/>
      <c r="V30" s="8">
        <v>-2</v>
      </c>
      <c r="W30" s="8">
        <v>73279</v>
      </c>
      <c r="X30" s="8">
        <v>111430</v>
      </c>
      <c r="Y30" s="8">
        <v>-38151</v>
      </c>
      <c r="Z30" s="2">
        <v>-34.237637979000269</v>
      </c>
      <c r="AA30" s="6">
        <v>111430</v>
      </c>
    </row>
    <row r="31" spans="1:27" x14ac:dyDescent="0.25">
      <c r="A31" s="25" t="s">
        <v>57</v>
      </c>
      <c r="B31" s="24" t="s">
        <v>32</v>
      </c>
      <c r="C31" s="6">
        <v>224584</v>
      </c>
      <c r="D31" s="6"/>
      <c r="E31" s="7">
        <v>300000</v>
      </c>
      <c r="F31" s="8">
        <v>1873708</v>
      </c>
      <c r="G31" s="8">
        <v>14005</v>
      </c>
      <c r="H31" s="8"/>
      <c r="I31" s="8">
        <v>2280</v>
      </c>
      <c r="J31" s="8">
        <v>16285</v>
      </c>
      <c r="K31" s="8"/>
      <c r="L31" s="8">
        <v>37600</v>
      </c>
      <c r="M31" s="8">
        <v>21669</v>
      </c>
      <c r="N31" s="8">
        <v>59269</v>
      </c>
      <c r="O31" s="8"/>
      <c r="P31" s="8">
        <v>94811</v>
      </c>
      <c r="Q31" s="8">
        <v>45978</v>
      </c>
      <c r="R31" s="8">
        <v>140789</v>
      </c>
      <c r="S31" s="8">
        <v>14420</v>
      </c>
      <c r="T31" s="8">
        <v>25541</v>
      </c>
      <c r="U31" s="8">
        <v>70000</v>
      </c>
      <c r="V31" s="8">
        <v>109961</v>
      </c>
      <c r="W31" s="8">
        <v>326304</v>
      </c>
      <c r="X31" s="8">
        <v>1873708</v>
      </c>
      <c r="Y31" s="8">
        <v>-1547404</v>
      </c>
      <c r="Z31" s="2">
        <v>-82.585119986678819</v>
      </c>
      <c r="AA31" s="6">
        <v>1873708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204786</v>
      </c>
      <c r="D33" s="6"/>
      <c r="E33" s="7">
        <v>3732315</v>
      </c>
      <c r="F33" s="8">
        <v>2487895</v>
      </c>
      <c r="G33" s="8">
        <v>20794</v>
      </c>
      <c r="H33" s="8">
        <v>22854</v>
      </c>
      <c r="I33" s="8">
        <v>11587</v>
      </c>
      <c r="J33" s="8">
        <v>55235</v>
      </c>
      <c r="K33" s="8">
        <v>18143</v>
      </c>
      <c r="L33" s="8">
        <v>28960</v>
      </c>
      <c r="M33" s="8">
        <v>15061</v>
      </c>
      <c r="N33" s="8">
        <v>62164</v>
      </c>
      <c r="O33" s="8">
        <v>24277</v>
      </c>
      <c r="P33" s="8">
        <v>9657</v>
      </c>
      <c r="Q33" s="8">
        <v>12446</v>
      </c>
      <c r="R33" s="8">
        <v>46380</v>
      </c>
      <c r="S33" s="8">
        <v>14310</v>
      </c>
      <c r="T33" s="8">
        <v>28752</v>
      </c>
      <c r="U33" s="8">
        <v>95225</v>
      </c>
      <c r="V33" s="8">
        <v>138287</v>
      </c>
      <c r="W33" s="8">
        <v>302066</v>
      </c>
      <c r="X33" s="8">
        <v>2487895</v>
      </c>
      <c r="Y33" s="8">
        <v>-2185829</v>
      </c>
      <c r="Z33" s="2">
        <v>-87.85857120175892</v>
      </c>
      <c r="AA33" s="6">
        <v>2487895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2779639</v>
      </c>
      <c r="D35" s="33">
        <f>SUM(D24:D34)</f>
        <v>0</v>
      </c>
      <c r="E35" s="34">
        <f t="shared" si="1"/>
        <v>10116074</v>
      </c>
      <c r="F35" s="35">
        <f t="shared" si="1"/>
        <v>10308024</v>
      </c>
      <c r="G35" s="35">
        <f t="shared" si="1"/>
        <v>207783</v>
      </c>
      <c r="H35" s="35">
        <f t="shared" si="1"/>
        <v>305283</v>
      </c>
      <c r="I35" s="35">
        <f t="shared" si="1"/>
        <v>236968</v>
      </c>
      <c r="J35" s="35">
        <f t="shared" si="1"/>
        <v>750034</v>
      </c>
      <c r="K35" s="35">
        <f t="shared" si="1"/>
        <v>25001</v>
      </c>
      <c r="L35" s="35">
        <f t="shared" si="1"/>
        <v>81571</v>
      </c>
      <c r="M35" s="35">
        <f t="shared" si="1"/>
        <v>68916</v>
      </c>
      <c r="N35" s="35">
        <f t="shared" si="1"/>
        <v>175488</v>
      </c>
      <c r="O35" s="35">
        <f t="shared" si="1"/>
        <v>321000</v>
      </c>
      <c r="P35" s="35">
        <f t="shared" si="1"/>
        <v>104468</v>
      </c>
      <c r="Q35" s="35">
        <f t="shared" si="1"/>
        <v>59963</v>
      </c>
      <c r="R35" s="35">
        <f t="shared" si="1"/>
        <v>485431</v>
      </c>
      <c r="S35" s="35">
        <f t="shared" si="1"/>
        <v>28728</v>
      </c>
      <c r="T35" s="35">
        <f t="shared" si="1"/>
        <v>54293</v>
      </c>
      <c r="U35" s="35">
        <f t="shared" si="1"/>
        <v>165225</v>
      </c>
      <c r="V35" s="35">
        <f t="shared" si="1"/>
        <v>248246</v>
      </c>
      <c r="W35" s="35">
        <f t="shared" si="1"/>
        <v>1659199</v>
      </c>
      <c r="X35" s="35">
        <f t="shared" si="1"/>
        <v>10308024</v>
      </c>
      <c r="Y35" s="35">
        <f t="shared" si="1"/>
        <v>-8648825</v>
      </c>
      <c r="Z35" s="36">
        <f>+IF(X35&lt;&gt;0,+(Y35/X35)*100,0)</f>
        <v>-83.903811244521748</v>
      </c>
      <c r="AA35" s="33">
        <f>SUM(AA24:AA34)</f>
        <v>10308024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612660</v>
      </c>
      <c r="D37" s="46">
        <f>+D21-D35</f>
        <v>0</v>
      </c>
      <c r="E37" s="47">
        <f t="shared" si="2"/>
        <v>-2112093</v>
      </c>
      <c r="F37" s="48">
        <f t="shared" si="2"/>
        <v>-3748108</v>
      </c>
      <c r="G37" s="48">
        <f t="shared" si="2"/>
        <v>311952</v>
      </c>
      <c r="H37" s="48">
        <f t="shared" si="2"/>
        <v>-330794</v>
      </c>
      <c r="I37" s="48">
        <f t="shared" si="2"/>
        <v>7155</v>
      </c>
      <c r="J37" s="48">
        <f t="shared" si="2"/>
        <v>-11687</v>
      </c>
      <c r="K37" s="48">
        <f t="shared" si="2"/>
        <v>222877</v>
      </c>
      <c r="L37" s="48">
        <f t="shared" si="2"/>
        <v>172087</v>
      </c>
      <c r="M37" s="48">
        <f t="shared" si="2"/>
        <v>183762</v>
      </c>
      <c r="N37" s="48">
        <f t="shared" si="2"/>
        <v>578726</v>
      </c>
      <c r="O37" s="48">
        <f t="shared" si="2"/>
        <v>-71759</v>
      </c>
      <c r="P37" s="48">
        <f t="shared" si="2"/>
        <v>140885</v>
      </c>
      <c r="Q37" s="48">
        <f t="shared" si="2"/>
        <v>195302</v>
      </c>
      <c r="R37" s="48">
        <f t="shared" si="2"/>
        <v>264428</v>
      </c>
      <c r="S37" s="48">
        <f t="shared" si="2"/>
        <v>227561</v>
      </c>
      <c r="T37" s="48">
        <f t="shared" si="2"/>
        <v>202616</v>
      </c>
      <c r="U37" s="48">
        <f t="shared" si="2"/>
        <v>88100</v>
      </c>
      <c r="V37" s="48">
        <f t="shared" si="2"/>
        <v>518277</v>
      </c>
      <c r="W37" s="48">
        <f t="shared" si="2"/>
        <v>1349744</v>
      </c>
      <c r="X37" s="48">
        <f>IF(F21=F35,0,X21-X35)</f>
        <v>-3748108</v>
      </c>
      <c r="Y37" s="48">
        <f t="shared" si="2"/>
        <v>5097852</v>
      </c>
      <c r="Z37" s="49">
        <f>+IF(X37&lt;&gt;0,+(Y37/X37)*100,0)</f>
        <v>-136.0113422558795</v>
      </c>
      <c r="AA37" s="46">
        <f>+AA21-AA35</f>
        <v>-3748108</v>
      </c>
    </row>
    <row r="38" spans="1:27" ht="23.15" customHeight="1" x14ac:dyDescent="0.25">
      <c r="A38" s="50" t="s">
        <v>62</v>
      </c>
      <c r="B38" s="29" t="s">
        <v>32</v>
      </c>
      <c r="C38" s="6">
        <v>16174652</v>
      </c>
      <c r="D38" s="6"/>
      <c r="E38" s="7">
        <v>20227000</v>
      </c>
      <c r="F38" s="8">
        <v>56201786</v>
      </c>
      <c r="G38" s="8"/>
      <c r="H38" s="8"/>
      <c r="I38" s="8"/>
      <c r="J38" s="8"/>
      <c r="K38" s="8">
        <v>1995953</v>
      </c>
      <c r="L38" s="8"/>
      <c r="M38" s="8"/>
      <c r="N38" s="8">
        <v>1995953</v>
      </c>
      <c r="O38" s="8">
        <v>749837</v>
      </c>
      <c r="P38" s="8"/>
      <c r="Q38" s="8">
        <v>4486159</v>
      </c>
      <c r="R38" s="8">
        <v>5235996</v>
      </c>
      <c r="S38" s="8">
        <v>1902520</v>
      </c>
      <c r="T38" s="8">
        <v>14676667</v>
      </c>
      <c r="U38" s="8">
        <v>10923559</v>
      </c>
      <c r="V38" s="8">
        <v>27502746</v>
      </c>
      <c r="W38" s="8">
        <v>34734695</v>
      </c>
      <c r="X38" s="8">
        <v>56201786</v>
      </c>
      <c r="Y38" s="8">
        <v>-21467091</v>
      </c>
      <c r="Z38" s="2">
        <v>-38.196456959570646</v>
      </c>
      <c r="AA38" s="6">
        <v>56201786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16787312</v>
      </c>
      <c r="D41" s="56">
        <f>SUM(D37:D40)</f>
        <v>0</v>
      </c>
      <c r="E41" s="57">
        <f t="shared" si="3"/>
        <v>18114907</v>
      </c>
      <c r="F41" s="58">
        <f t="shared" si="3"/>
        <v>52453678</v>
      </c>
      <c r="G41" s="58">
        <f t="shared" si="3"/>
        <v>311952</v>
      </c>
      <c r="H41" s="58">
        <f t="shared" si="3"/>
        <v>-330794</v>
      </c>
      <c r="I41" s="58">
        <f t="shared" si="3"/>
        <v>7155</v>
      </c>
      <c r="J41" s="58">
        <f t="shared" si="3"/>
        <v>-11687</v>
      </c>
      <c r="K41" s="58">
        <f t="shared" si="3"/>
        <v>2218830</v>
      </c>
      <c r="L41" s="58">
        <f t="shared" si="3"/>
        <v>172087</v>
      </c>
      <c r="M41" s="58">
        <f t="shared" si="3"/>
        <v>183762</v>
      </c>
      <c r="N41" s="58">
        <f t="shared" si="3"/>
        <v>2574679</v>
      </c>
      <c r="O41" s="58">
        <f t="shared" si="3"/>
        <v>678078</v>
      </c>
      <c r="P41" s="58">
        <f t="shared" si="3"/>
        <v>140885</v>
      </c>
      <c r="Q41" s="58">
        <f t="shared" si="3"/>
        <v>4681461</v>
      </c>
      <c r="R41" s="58">
        <f t="shared" si="3"/>
        <v>5500424</v>
      </c>
      <c r="S41" s="58">
        <f t="shared" si="3"/>
        <v>2130081</v>
      </c>
      <c r="T41" s="58">
        <f t="shared" si="3"/>
        <v>14879283</v>
      </c>
      <c r="U41" s="58">
        <f t="shared" si="3"/>
        <v>11011659</v>
      </c>
      <c r="V41" s="58">
        <f t="shared" si="3"/>
        <v>28021023</v>
      </c>
      <c r="W41" s="58">
        <f t="shared" si="3"/>
        <v>36084439</v>
      </c>
      <c r="X41" s="58">
        <f t="shared" si="3"/>
        <v>52453678</v>
      </c>
      <c r="Y41" s="58">
        <f t="shared" si="3"/>
        <v>-16369239</v>
      </c>
      <c r="Z41" s="59">
        <f>+IF(X41&lt;&gt;0,+(Y41/X41)*100,0)</f>
        <v>-31.207037569415057</v>
      </c>
      <c r="AA41" s="56">
        <f>SUM(AA37:AA40)</f>
        <v>52453678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16787312</v>
      </c>
      <c r="D43" s="64">
        <f>+D41-D42</f>
        <v>0</v>
      </c>
      <c r="E43" s="65">
        <f t="shared" si="4"/>
        <v>18114907</v>
      </c>
      <c r="F43" s="66">
        <f t="shared" si="4"/>
        <v>52453678</v>
      </c>
      <c r="G43" s="66">
        <f t="shared" si="4"/>
        <v>311952</v>
      </c>
      <c r="H43" s="66">
        <f t="shared" si="4"/>
        <v>-330794</v>
      </c>
      <c r="I43" s="66">
        <f t="shared" si="4"/>
        <v>7155</v>
      </c>
      <c r="J43" s="66">
        <f t="shared" si="4"/>
        <v>-11687</v>
      </c>
      <c r="K43" s="66">
        <f t="shared" si="4"/>
        <v>2218830</v>
      </c>
      <c r="L43" s="66">
        <f t="shared" si="4"/>
        <v>172087</v>
      </c>
      <c r="M43" s="66">
        <f t="shared" si="4"/>
        <v>183762</v>
      </c>
      <c r="N43" s="66">
        <f t="shared" si="4"/>
        <v>2574679</v>
      </c>
      <c r="O43" s="66">
        <f t="shared" si="4"/>
        <v>678078</v>
      </c>
      <c r="P43" s="66">
        <f t="shared" si="4"/>
        <v>140885</v>
      </c>
      <c r="Q43" s="66">
        <f t="shared" si="4"/>
        <v>4681461</v>
      </c>
      <c r="R43" s="66">
        <f t="shared" si="4"/>
        <v>5500424</v>
      </c>
      <c r="S43" s="66">
        <f t="shared" si="4"/>
        <v>2130081</v>
      </c>
      <c r="T43" s="66">
        <f t="shared" si="4"/>
        <v>14879283</v>
      </c>
      <c r="U43" s="66">
        <f t="shared" si="4"/>
        <v>11011659</v>
      </c>
      <c r="V43" s="66">
        <f t="shared" si="4"/>
        <v>28021023</v>
      </c>
      <c r="W43" s="66">
        <f t="shared" si="4"/>
        <v>36084439</v>
      </c>
      <c r="X43" s="66">
        <f t="shared" si="4"/>
        <v>52453678</v>
      </c>
      <c r="Y43" s="66">
        <f t="shared" si="4"/>
        <v>-16369239</v>
      </c>
      <c r="Z43" s="67">
        <f>+IF(X43&lt;&gt;0,+(Y43/X43)*100,0)</f>
        <v>-31.207037569415057</v>
      </c>
      <c r="AA43" s="64">
        <f>+AA41-AA42</f>
        <v>52453678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16787312</v>
      </c>
      <c r="D45" s="56">
        <f>SUM(D43:D44)</f>
        <v>0</v>
      </c>
      <c r="E45" s="57">
        <f t="shared" si="5"/>
        <v>18114907</v>
      </c>
      <c r="F45" s="58">
        <f t="shared" si="5"/>
        <v>52453678</v>
      </c>
      <c r="G45" s="58">
        <f t="shared" si="5"/>
        <v>311952</v>
      </c>
      <c r="H45" s="58">
        <f t="shared" si="5"/>
        <v>-330794</v>
      </c>
      <c r="I45" s="58">
        <f t="shared" si="5"/>
        <v>7155</v>
      </c>
      <c r="J45" s="58">
        <f t="shared" si="5"/>
        <v>-11687</v>
      </c>
      <c r="K45" s="58">
        <f t="shared" si="5"/>
        <v>2218830</v>
      </c>
      <c r="L45" s="58">
        <f t="shared" si="5"/>
        <v>172087</v>
      </c>
      <c r="M45" s="58">
        <f t="shared" si="5"/>
        <v>183762</v>
      </c>
      <c r="N45" s="58">
        <f t="shared" si="5"/>
        <v>2574679</v>
      </c>
      <c r="O45" s="58">
        <f t="shared" si="5"/>
        <v>678078</v>
      </c>
      <c r="P45" s="58">
        <f t="shared" si="5"/>
        <v>140885</v>
      </c>
      <c r="Q45" s="58">
        <f t="shared" si="5"/>
        <v>4681461</v>
      </c>
      <c r="R45" s="58">
        <f t="shared" si="5"/>
        <v>5500424</v>
      </c>
      <c r="S45" s="58">
        <f t="shared" si="5"/>
        <v>2130081</v>
      </c>
      <c r="T45" s="58">
        <f t="shared" si="5"/>
        <v>14879283</v>
      </c>
      <c r="U45" s="58">
        <f t="shared" si="5"/>
        <v>11011659</v>
      </c>
      <c r="V45" s="58">
        <f t="shared" si="5"/>
        <v>28021023</v>
      </c>
      <c r="W45" s="58">
        <f t="shared" si="5"/>
        <v>36084439</v>
      </c>
      <c r="X45" s="58">
        <f t="shared" si="5"/>
        <v>52453678</v>
      </c>
      <c r="Y45" s="58">
        <f t="shared" si="5"/>
        <v>-16369239</v>
      </c>
      <c r="Z45" s="59">
        <f>+IF(X45&lt;&gt;0,+(Y45/X45)*100,0)</f>
        <v>-31.207037569415057</v>
      </c>
      <c r="AA45" s="56">
        <f>SUM(AA43:AA44)</f>
        <v>52453678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16787312</v>
      </c>
      <c r="D47" s="71">
        <f>SUM(D45:D46)</f>
        <v>0</v>
      </c>
      <c r="E47" s="72">
        <f t="shared" si="6"/>
        <v>18114907</v>
      </c>
      <c r="F47" s="73">
        <f t="shared" si="6"/>
        <v>52453678</v>
      </c>
      <c r="G47" s="73">
        <f t="shared" si="6"/>
        <v>311952</v>
      </c>
      <c r="H47" s="74">
        <f t="shared" si="6"/>
        <v>-330794</v>
      </c>
      <c r="I47" s="74">
        <f t="shared" si="6"/>
        <v>7155</v>
      </c>
      <c r="J47" s="74">
        <f t="shared" si="6"/>
        <v>-11687</v>
      </c>
      <c r="K47" s="74">
        <f t="shared" si="6"/>
        <v>2218830</v>
      </c>
      <c r="L47" s="74">
        <f t="shared" si="6"/>
        <v>172087</v>
      </c>
      <c r="M47" s="73">
        <f t="shared" si="6"/>
        <v>183762</v>
      </c>
      <c r="N47" s="73">
        <f t="shared" si="6"/>
        <v>2574679</v>
      </c>
      <c r="O47" s="74">
        <f t="shared" si="6"/>
        <v>678078</v>
      </c>
      <c r="P47" s="74">
        <f t="shared" si="6"/>
        <v>140885</v>
      </c>
      <c r="Q47" s="74">
        <f t="shared" si="6"/>
        <v>4681461</v>
      </c>
      <c r="R47" s="74">
        <f t="shared" si="6"/>
        <v>5500424</v>
      </c>
      <c r="S47" s="74">
        <f t="shared" si="6"/>
        <v>2130081</v>
      </c>
      <c r="T47" s="73">
        <f t="shared" si="6"/>
        <v>14879283</v>
      </c>
      <c r="U47" s="73">
        <f t="shared" si="6"/>
        <v>11011659</v>
      </c>
      <c r="V47" s="74">
        <f t="shared" si="6"/>
        <v>28021023</v>
      </c>
      <c r="W47" s="74">
        <f t="shared" si="6"/>
        <v>36084439</v>
      </c>
      <c r="X47" s="74">
        <f t="shared" si="6"/>
        <v>52453678</v>
      </c>
      <c r="Y47" s="74">
        <f t="shared" si="6"/>
        <v>-16369239</v>
      </c>
      <c r="Z47" s="75">
        <f>+IF(X47&lt;&gt;0,+(Y47/X47)*100,0)</f>
        <v>-31.207037569415057</v>
      </c>
      <c r="AA47" s="76">
        <f>SUM(AA45:AA46)</f>
        <v>52453678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>
        <v>-127</v>
      </c>
      <c r="J6" s="8">
        <v>-127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-127</v>
      </c>
      <c r="X6" s="8"/>
      <c r="Y6" s="8">
        <v>-127</v>
      </c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>
        <v>-666</v>
      </c>
      <c r="H7" s="8"/>
      <c r="I7" s="8">
        <v>-875</v>
      </c>
      <c r="J7" s="8">
        <v>-1541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-1541</v>
      </c>
      <c r="X7" s="8"/>
      <c r="Y7" s="8">
        <v>-1541</v>
      </c>
      <c r="Z7" s="2"/>
      <c r="AA7" s="6"/>
    </row>
    <row r="8" spans="1:27" x14ac:dyDescent="0.25">
      <c r="A8" s="25" t="s">
        <v>36</v>
      </c>
      <c r="B8" s="24" t="s">
        <v>32</v>
      </c>
      <c r="C8" s="6">
        <v>41706297</v>
      </c>
      <c r="D8" s="6"/>
      <c r="E8" s="7">
        <v>43314245</v>
      </c>
      <c r="F8" s="8">
        <v>43314245</v>
      </c>
      <c r="G8" s="8">
        <v>3628293</v>
      </c>
      <c r="H8" s="8">
        <v>4032389</v>
      </c>
      <c r="I8" s="8">
        <v>3731748</v>
      </c>
      <c r="J8" s="8">
        <v>11392430</v>
      </c>
      <c r="K8" s="8">
        <v>3848826</v>
      </c>
      <c r="L8" s="8">
        <v>3794367</v>
      </c>
      <c r="M8" s="8">
        <v>3796523</v>
      </c>
      <c r="N8" s="8">
        <v>11439716</v>
      </c>
      <c r="O8" s="8">
        <v>3838376</v>
      </c>
      <c r="P8" s="8">
        <v>3872534</v>
      </c>
      <c r="Q8" s="8">
        <v>3696201</v>
      </c>
      <c r="R8" s="8">
        <v>11407111</v>
      </c>
      <c r="S8" s="8">
        <v>3746823</v>
      </c>
      <c r="T8" s="8">
        <v>3742093</v>
      </c>
      <c r="U8" s="8">
        <v>3826283</v>
      </c>
      <c r="V8" s="8">
        <v>11315199</v>
      </c>
      <c r="W8" s="8">
        <v>45554456</v>
      </c>
      <c r="X8" s="8">
        <v>43314245</v>
      </c>
      <c r="Y8" s="8">
        <v>2240211</v>
      </c>
      <c r="Z8" s="2">
        <v>5.1719959565265423</v>
      </c>
      <c r="AA8" s="6">
        <v>43314245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184169</v>
      </c>
      <c r="D18" s="6"/>
      <c r="E18" s="7">
        <v>5771739</v>
      </c>
      <c r="F18" s="8">
        <v>5771739</v>
      </c>
      <c r="G18" s="8"/>
      <c r="H18" s="8"/>
      <c r="I18" s="8"/>
      <c r="J18" s="8"/>
      <c r="K18" s="8"/>
      <c r="L18" s="8"/>
      <c r="M18" s="8">
        <v>193102</v>
      </c>
      <c r="N18" s="8">
        <v>193102</v>
      </c>
      <c r="O18" s="8">
        <v>123561</v>
      </c>
      <c r="P18" s="8">
        <v>430678</v>
      </c>
      <c r="Q18" s="8">
        <v>381402</v>
      </c>
      <c r="R18" s="8">
        <v>935641</v>
      </c>
      <c r="S18" s="8"/>
      <c r="T18" s="8">
        <v>-2462351</v>
      </c>
      <c r="U18" s="8"/>
      <c r="V18" s="8">
        <v>-2462351</v>
      </c>
      <c r="W18" s="8">
        <v>-1333608</v>
      </c>
      <c r="X18" s="8">
        <v>5771739</v>
      </c>
      <c r="Y18" s="8">
        <v>-7105347</v>
      </c>
      <c r="Z18" s="2">
        <v>-123.10582651086615</v>
      </c>
      <c r="AA18" s="6">
        <v>5771739</v>
      </c>
    </row>
    <row r="19" spans="1:27" x14ac:dyDescent="0.25">
      <c r="A19" s="23" t="s">
        <v>46</v>
      </c>
      <c r="B19" s="29" t="s">
        <v>32</v>
      </c>
      <c r="C19" s="6">
        <v>332</v>
      </c>
      <c r="D19" s="6"/>
      <c r="E19" s="7">
        <v>1000</v>
      </c>
      <c r="F19" s="26">
        <v>1000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1000</v>
      </c>
      <c r="Y19" s="26">
        <v>-1000</v>
      </c>
      <c r="Z19" s="27">
        <v>-100</v>
      </c>
      <c r="AA19" s="28">
        <v>1000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41890798</v>
      </c>
      <c r="D21" s="33">
        <f t="shared" si="0"/>
        <v>0</v>
      </c>
      <c r="E21" s="34">
        <f t="shared" si="0"/>
        <v>49086984</v>
      </c>
      <c r="F21" s="35">
        <f t="shared" si="0"/>
        <v>49086984</v>
      </c>
      <c r="G21" s="35">
        <f t="shared" si="0"/>
        <v>3627627</v>
      </c>
      <c r="H21" s="35">
        <f t="shared" si="0"/>
        <v>4032389</v>
      </c>
      <c r="I21" s="35">
        <f t="shared" si="0"/>
        <v>3730746</v>
      </c>
      <c r="J21" s="35">
        <f t="shared" si="0"/>
        <v>11390762</v>
      </c>
      <c r="K21" s="35">
        <f t="shared" si="0"/>
        <v>3848826</v>
      </c>
      <c r="L21" s="35">
        <f t="shared" si="0"/>
        <v>3794367</v>
      </c>
      <c r="M21" s="35">
        <f t="shared" si="0"/>
        <v>3989625</v>
      </c>
      <c r="N21" s="35">
        <f t="shared" si="0"/>
        <v>11632818</v>
      </c>
      <c r="O21" s="35">
        <f t="shared" si="0"/>
        <v>3961937</v>
      </c>
      <c r="P21" s="35">
        <f t="shared" si="0"/>
        <v>4303212</v>
      </c>
      <c r="Q21" s="35">
        <f t="shared" si="0"/>
        <v>4077603</v>
      </c>
      <c r="R21" s="35">
        <f t="shared" si="0"/>
        <v>12342752</v>
      </c>
      <c r="S21" s="35">
        <f t="shared" si="0"/>
        <v>3746823</v>
      </c>
      <c r="T21" s="35">
        <f t="shared" si="0"/>
        <v>1279742</v>
      </c>
      <c r="U21" s="35">
        <f t="shared" si="0"/>
        <v>3826283</v>
      </c>
      <c r="V21" s="35">
        <f t="shared" si="0"/>
        <v>8852848</v>
      </c>
      <c r="W21" s="35">
        <f t="shared" si="0"/>
        <v>44219180</v>
      </c>
      <c r="X21" s="35">
        <f t="shared" si="0"/>
        <v>49086984</v>
      </c>
      <c r="Y21" s="35">
        <f t="shared" si="0"/>
        <v>-4867804</v>
      </c>
      <c r="Z21" s="36">
        <f>+IF(X21&lt;&gt;0,+(Y21/X21)*100,0)</f>
        <v>-9.9166899314897812</v>
      </c>
      <c r="AA21" s="33">
        <f>SUM(AA5:AA20)</f>
        <v>49086984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22679033</v>
      </c>
      <c r="D24" s="6"/>
      <c r="E24" s="7">
        <v>23645391</v>
      </c>
      <c r="F24" s="8">
        <v>23645391</v>
      </c>
      <c r="G24" s="8">
        <v>1863119</v>
      </c>
      <c r="H24" s="8">
        <v>7399</v>
      </c>
      <c r="I24" s="8">
        <v>3682932</v>
      </c>
      <c r="J24" s="8">
        <v>5553450</v>
      </c>
      <c r="K24" s="8">
        <v>1766345</v>
      </c>
      <c r="L24" s="8">
        <v>1851013</v>
      </c>
      <c r="M24" s="8">
        <v>2623768</v>
      </c>
      <c r="N24" s="8">
        <v>6241126</v>
      </c>
      <c r="O24" s="8">
        <v>2087167</v>
      </c>
      <c r="P24" s="8">
        <v>2234386</v>
      </c>
      <c r="Q24" s="8">
        <v>2126815</v>
      </c>
      <c r="R24" s="8">
        <v>6448368</v>
      </c>
      <c r="S24" s="8">
        <v>1947956</v>
      </c>
      <c r="T24" s="8">
        <v>2020959</v>
      </c>
      <c r="U24" s="8">
        <v>1983610</v>
      </c>
      <c r="V24" s="8">
        <v>5952525</v>
      </c>
      <c r="W24" s="8">
        <v>24195469</v>
      </c>
      <c r="X24" s="8">
        <v>23645391</v>
      </c>
      <c r="Y24" s="8">
        <v>550078</v>
      </c>
      <c r="Z24" s="2">
        <v>2.3263645756587401</v>
      </c>
      <c r="AA24" s="6">
        <v>23645391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5999567</v>
      </c>
      <c r="D27" s="6"/>
      <c r="E27" s="7">
        <v>5217903</v>
      </c>
      <c r="F27" s="8">
        <v>5217903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5217903</v>
      </c>
      <c r="Y27" s="8">
        <v>-5217903</v>
      </c>
      <c r="Z27" s="2">
        <v>-100</v>
      </c>
      <c r="AA27" s="6">
        <v>5217903</v>
      </c>
    </row>
    <row r="28" spans="1:27" x14ac:dyDescent="0.25">
      <c r="A28" s="25" t="s">
        <v>54</v>
      </c>
      <c r="B28" s="24" t="s">
        <v>32</v>
      </c>
      <c r="C28" s="6">
        <v>487378</v>
      </c>
      <c r="D28" s="6"/>
      <c r="E28" s="7">
        <v>1019152</v>
      </c>
      <c r="F28" s="8">
        <v>1019152</v>
      </c>
      <c r="G28" s="8"/>
      <c r="H28" s="8">
        <v>35505</v>
      </c>
      <c r="I28" s="8">
        <v>32984</v>
      </c>
      <c r="J28" s="8">
        <v>68489</v>
      </c>
      <c r="K28" s="8">
        <v>31412</v>
      </c>
      <c r="L28" s="8">
        <v>34327</v>
      </c>
      <c r="M28" s="8">
        <v>32962</v>
      </c>
      <c r="N28" s="8">
        <v>98701</v>
      </c>
      <c r="O28" s="8">
        <v>32322</v>
      </c>
      <c r="P28" s="8">
        <v>29200</v>
      </c>
      <c r="Q28" s="8">
        <v>31728</v>
      </c>
      <c r="R28" s="8">
        <v>93250</v>
      </c>
      <c r="S28" s="8">
        <v>29050</v>
      </c>
      <c r="T28" s="8">
        <v>32088</v>
      </c>
      <c r="U28" s="8"/>
      <c r="V28" s="8">
        <v>61138</v>
      </c>
      <c r="W28" s="8">
        <v>321578</v>
      </c>
      <c r="X28" s="8">
        <v>1019152</v>
      </c>
      <c r="Y28" s="8">
        <v>-697574</v>
      </c>
      <c r="Z28" s="2">
        <v>-68.446512394618281</v>
      </c>
      <c r="AA28" s="6">
        <v>1019152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552517</v>
      </c>
      <c r="D30" s="6"/>
      <c r="E30" s="7">
        <v>1125000</v>
      </c>
      <c r="F30" s="8">
        <v>1125000</v>
      </c>
      <c r="G30" s="8">
        <v>9003</v>
      </c>
      <c r="H30" s="8">
        <v>46202</v>
      </c>
      <c r="I30" s="8">
        <v>84080</v>
      </c>
      <c r="J30" s="8">
        <v>139285</v>
      </c>
      <c r="K30" s="8">
        <v>29827</v>
      </c>
      <c r="L30" s="8">
        <v>20464</v>
      </c>
      <c r="M30" s="8">
        <v>2719</v>
      </c>
      <c r="N30" s="8">
        <v>53010</v>
      </c>
      <c r="O30" s="8">
        <v>139662</v>
      </c>
      <c r="P30" s="8">
        <v>7024</v>
      </c>
      <c r="Q30" s="8">
        <v>57414</v>
      </c>
      <c r="R30" s="8">
        <v>204100</v>
      </c>
      <c r="S30" s="8">
        <v>70133</v>
      </c>
      <c r="T30" s="8">
        <v>84928</v>
      </c>
      <c r="U30" s="8">
        <v>27991</v>
      </c>
      <c r="V30" s="8">
        <v>183052</v>
      </c>
      <c r="W30" s="8">
        <v>579447</v>
      </c>
      <c r="X30" s="8">
        <v>1125000</v>
      </c>
      <c r="Y30" s="8">
        <v>-545553</v>
      </c>
      <c r="Z30" s="2">
        <v>-48.493600000000001</v>
      </c>
      <c r="AA30" s="6">
        <v>1125000</v>
      </c>
    </row>
    <row r="31" spans="1:27" x14ac:dyDescent="0.25">
      <c r="A31" s="25" t="s">
        <v>57</v>
      </c>
      <c r="B31" s="24" t="s">
        <v>32</v>
      </c>
      <c r="C31" s="6">
        <v>1396552</v>
      </c>
      <c r="D31" s="6"/>
      <c r="E31" s="7">
        <v>2127500</v>
      </c>
      <c r="F31" s="8">
        <v>2127500</v>
      </c>
      <c r="G31" s="8"/>
      <c r="H31" s="8"/>
      <c r="I31" s="8">
        <v>82595</v>
      </c>
      <c r="J31" s="8">
        <v>82595</v>
      </c>
      <c r="K31" s="8">
        <v>72704</v>
      </c>
      <c r="L31" s="8">
        <v>11960</v>
      </c>
      <c r="M31" s="8">
        <v>162100</v>
      </c>
      <c r="N31" s="8">
        <v>246764</v>
      </c>
      <c r="O31" s="8"/>
      <c r="P31" s="8">
        <v>31241</v>
      </c>
      <c r="Q31" s="8">
        <v>24081</v>
      </c>
      <c r="R31" s="8">
        <v>55322</v>
      </c>
      <c r="S31" s="8">
        <v>146090</v>
      </c>
      <c r="T31" s="8">
        <v>107800</v>
      </c>
      <c r="U31" s="8">
        <v>103733</v>
      </c>
      <c r="V31" s="8">
        <v>357623</v>
      </c>
      <c r="W31" s="8">
        <v>742304</v>
      </c>
      <c r="X31" s="8">
        <v>2127500</v>
      </c>
      <c r="Y31" s="8">
        <v>-1385196</v>
      </c>
      <c r="Z31" s="2">
        <v>-65.10909518213866</v>
      </c>
      <c r="AA31" s="6">
        <v>2127500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834095</v>
      </c>
      <c r="D33" s="6"/>
      <c r="E33" s="7">
        <v>2796852</v>
      </c>
      <c r="F33" s="8">
        <v>2796852</v>
      </c>
      <c r="G33" s="8">
        <v>15447</v>
      </c>
      <c r="H33" s="8">
        <v>28802</v>
      </c>
      <c r="I33" s="8">
        <v>30488</v>
      </c>
      <c r="J33" s="8">
        <v>74737</v>
      </c>
      <c r="K33" s="8">
        <v>77553</v>
      </c>
      <c r="L33" s="8">
        <v>32451</v>
      </c>
      <c r="M33" s="8">
        <v>38970</v>
      </c>
      <c r="N33" s="8">
        <v>148974</v>
      </c>
      <c r="O33" s="8">
        <v>64140</v>
      </c>
      <c r="P33" s="8">
        <v>45063</v>
      </c>
      <c r="Q33" s="8">
        <v>62914</v>
      </c>
      <c r="R33" s="8">
        <v>172117</v>
      </c>
      <c r="S33" s="8">
        <v>15968</v>
      </c>
      <c r="T33" s="8">
        <v>47824</v>
      </c>
      <c r="U33" s="8">
        <v>21319</v>
      </c>
      <c r="V33" s="8">
        <v>85111</v>
      </c>
      <c r="W33" s="8">
        <v>480939</v>
      </c>
      <c r="X33" s="8">
        <v>2796852</v>
      </c>
      <c r="Y33" s="8">
        <v>-2315913</v>
      </c>
      <c r="Z33" s="2">
        <v>-82.804274234031695</v>
      </c>
      <c r="AA33" s="6">
        <v>2796852</v>
      </c>
    </row>
    <row r="34" spans="1:27" x14ac:dyDescent="0.25">
      <c r="A34" s="23" t="s">
        <v>59</v>
      </c>
      <c r="B34" s="29" t="s">
        <v>32</v>
      </c>
      <c r="C34" s="6">
        <v>162397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32111539</v>
      </c>
      <c r="D35" s="33">
        <f>SUM(D24:D34)</f>
        <v>0</v>
      </c>
      <c r="E35" s="34">
        <f t="shared" si="1"/>
        <v>35931798</v>
      </c>
      <c r="F35" s="35">
        <f t="shared" si="1"/>
        <v>35931798</v>
      </c>
      <c r="G35" s="35">
        <f t="shared" si="1"/>
        <v>1887569</v>
      </c>
      <c r="H35" s="35">
        <f t="shared" si="1"/>
        <v>117908</v>
      </c>
      <c r="I35" s="35">
        <f t="shared" si="1"/>
        <v>3913079</v>
      </c>
      <c r="J35" s="35">
        <f t="shared" si="1"/>
        <v>5918556</v>
      </c>
      <c r="K35" s="35">
        <f t="shared" si="1"/>
        <v>1977841</v>
      </c>
      <c r="L35" s="35">
        <f t="shared" si="1"/>
        <v>1950215</v>
      </c>
      <c r="M35" s="35">
        <f t="shared" si="1"/>
        <v>2860519</v>
      </c>
      <c r="N35" s="35">
        <f t="shared" si="1"/>
        <v>6788575</v>
      </c>
      <c r="O35" s="35">
        <f t="shared" si="1"/>
        <v>2323291</v>
      </c>
      <c r="P35" s="35">
        <f t="shared" si="1"/>
        <v>2346914</v>
      </c>
      <c r="Q35" s="35">
        <f t="shared" si="1"/>
        <v>2302952</v>
      </c>
      <c r="R35" s="35">
        <f t="shared" si="1"/>
        <v>6973157</v>
      </c>
      <c r="S35" s="35">
        <f t="shared" si="1"/>
        <v>2209197</v>
      </c>
      <c r="T35" s="35">
        <f t="shared" si="1"/>
        <v>2293599</v>
      </c>
      <c r="U35" s="35">
        <f t="shared" si="1"/>
        <v>2136653</v>
      </c>
      <c r="V35" s="35">
        <f t="shared" si="1"/>
        <v>6639449</v>
      </c>
      <c r="W35" s="35">
        <f t="shared" si="1"/>
        <v>26319737</v>
      </c>
      <c r="X35" s="35">
        <f t="shared" si="1"/>
        <v>35931798</v>
      </c>
      <c r="Y35" s="35">
        <f t="shared" si="1"/>
        <v>-9612061</v>
      </c>
      <c r="Z35" s="36">
        <f>+IF(X35&lt;&gt;0,+(Y35/X35)*100,0)</f>
        <v>-26.750848927738048</v>
      </c>
      <c r="AA35" s="33">
        <f>SUM(AA24:AA34)</f>
        <v>35931798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9779259</v>
      </c>
      <c r="D37" s="46">
        <f>+D21-D35</f>
        <v>0</v>
      </c>
      <c r="E37" s="47">
        <f t="shared" si="2"/>
        <v>13155186</v>
      </c>
      <c r="F37" s="48">
        <f t="shared" si="2"/>
        <v>13155186</v>
      </c>
      <c r="G37" s="48">
        <f t="shared" si="2"/>
        <v>1740058</v>
      </c>
      <c r="H37" s="48">
        <f t="shared" si="2"/>
        <v>3914481</v>
      </c>
      <c r="I37" s="48">
        <f t="shared" si="2"/>
        <v>-182333</v>
      </c>
      <c r="J37" s="48">
        <f t="shared" si="2"/>
        <v>5472206</v>
      </c>
      <c r="K37" s="48">
        <f t="shared" si="2"/>
        <v>1870985</v>
      </c>
      <c r="L37" s="48">
        <f t="shared" si="2"/>
        <v>1844152</v>
      </c>
      <c r="M37" s="48">
        <f t="shared" si="2"/>
        <v>1129106</v>
      </c>
      <c r="N37" s="48">
        <f t="shared" si="2"/>
        <v>4844243</v>
      </c>
      <c r="O37" s="48">
        <f t="shared" si="2"/>
        <v>1638646</v>
      </c>
      <c r="P37" s="48">
        <f t="shared" si="2"/>
        <v>1956298</v>
      </c>
      <c r="Q37" s="48">
        <f t="shared" si="2"/>
        <v>1774651</v>
      </c>
      <c r="R37" s="48">
        <f t="shared" si="2"/>
        <v>5369595</v>
      </c>
      <c r="S37" s="48">
        <f t="shared" si="2"/>
        <v>1537626</v>
      </c>
      <c r="T37" s="48">
        <f t="shared" si="2"/>
        <v>-1013857</v>
      </c>
      <c r="U37" s="48">
        <f t="shared" si="2"/>
        <v>1689630</v>
      </c>
      <c r="V37" s="48">
        <f t="shared" si="2"/>
        <v>2213399</v>
      </c>
      <c r="W37" s="48">
        <f t="shared" si="2"/>
        <v>17899443</v>
      </c>
      <c r="X37" s="48">
        <f>IF(F21=F35,0,X21-X35)</f>
        <v>13155186</v>
      </c>
      <c r="Y37" s="48">
        <f t="shared" si="2"/>
        <v>4744257</v>
      </c>
      <c r="Z37" s="49">
        <f>+IF(X37&lt;&gt;0,+(Y37/X37)*100,0)</f>
        <v>36.063777433477568</v>
      </c>
      <c r="AA37" s="46">
        <f>+AA21-AA35</f>
        <v>13155186</v>
      </c>
    </row>
    <row r="38" spans="1:27" ht="23.15" customHeight="1" x14ac:dyDescent="0.25">
      <c r="A38" s="50" t="s">
        <v>62</v>
      </c>
      <c r="B38" s="29" t="s">
        <v>32</v>
      </c>
      <c r="C38" s="6">
        <v>1227796</v>
      </c>
      <c r="D38" s="6"/>
      <c r="E38" s="7">
        <v>23478261</v>
      </c>
      <c r="F38" s="8">
        <v>23478261</v>
      </c>
      <c r="G38" s="8"/>
      <c r="H38" s="8"/>
      <c r="I38" s="8"/>
      <c r="J38" s="8"/>
      <c r="K38" s="8"/>
      <c r="L38" s="8"/>
      <c r="M38" s="8">
        <v>1287347</v>
      </c>
      <c r="N38" s="8">
        <v>1287347</v>
      </c>
      <c r="O38" s="8">
        <v>823738</v>
      </c>
      <c r="P38" s="8">
        <v>2871188</v>
      </c>
      <c r="Q38" s="8">
        <v>2542679</v>
      </c>
      <c r="R38" s="8">
        <v>6237605</v>
      </c>
      <c r="S38" s="8"/>
      <c r="T38" s="8">
        <v>-16415672</v>
      </c>
      <c r="U38" s="8"/>
      <c r="V38" s="8">
        <v>-16415672</v>
      </c>
      <c r="W38" s="8">
        <v>-8890720</v>
      </c>
      <c r="X38" s="8">
        <v>23478261</v>
      </c>
      <c r="Y38" s="8">
        <v>-32368981</v>
      </c>
      <c r="Z38" s="2">
        <v>-137.86788127110435</v>
      </c>
      <c r="AA38" s="6">
        <v>23478261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11007055</v>
      </c>
      <c r="D41" s="56">
        <f>SUM(D37:D40)</f>
        <v>0</v>
      </c>
      <c r="E41" s="57">
        <f t="shared" si="3"/>
        <v>36633447</v>
      </c>
      <c r="F41" s="58">
        <f t="shared" si="3"/>
        <v>36633447</v>
      </c>
      <c r="G41" s="58">
        <f t="shared" si="3"/>
        <v>1740058</v>
      </c>
      <c r="H41" s="58">
        <f t="shared" si="3"/>
        <v>3914481</v>
      </c>
      <c r="I41" s="58">
        <f t="shared" si="3"/>
        <v>-182333</v>
      </c>
      <c r="J41" s="58">
        <f t="shared" si="3"/>
        <v>5472206</v>
      </c>
      <c r="K41" s="58">
        <f t="shared" si="3"/>
        <v>1870985</v>
      </c>
      <c r="L41" s="58">
        <f t="shared" si="3"/>
        <v>1844152</v>
      </c>
      <c r="M41" s="58">
        <f t="shared" si="3"/>
        <v>2416453</v>
      </c>
      <c r="N41" s="58">
        <f t="shared" si="3"/>
        <v>6131590</v>
      </c>
      <c r="O41" s="58">
        <f t="shared" si="3"/>
        <v>2462384</v>
      </c>
      <c r="P41" s="58">
        <f t="shared" si="3"/>
        <v>4827486</v>
      </c>
      <c r="Q41" s="58">
        <f t="shared" si="3"/>
        <v>4317330</v>
      </c>
      <c r="R41" s="58">
        <f t="shared" si="3"/>
        <v>11607200</v>
      </c>
      <c r="S41" s="58">
        <f t="shared" si="3"/>
        <v>1537626</v>
      </c>
      <c r="T41" s="58">
        <f t="shared" si="3"/>
        <v>-17429529</v>
      </c>
      <c r="U41" s="58">
        <f t="shared" si="3"/>
        <v>1689630</v>
      </c>
      <c r="V41" s="58">
        <f t="shared" si="3"/>
        <v>-14202273</v>
      </c>
      <c r="W41" s="58">
        <f t="shared" si="3"/>
        <v>9008723</v>
      </c>
      <c r="X41" s="58">
        <f t="shared" si="3"/>
        <v>36633447</v>
      </c>
      <c r="Y41" s="58">
        <f t="shared" si="3"/>
        <v>-27624724</v>
      </c>
      <c r="Z41" s="59">
        <f>+IF(X41&lt;&gt;0,+(Y41/X41)*100,0)</f>
        <v>-75.408475757140735</v>
      </c>
      <c r="AA41" s="56">
        <f>SUM(AA37:AA40)</f>
        <v>36633447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11007055</v>
      </c>
      <c r="D43" s="64">
        <f>+D41-D42</f>
        <v>0</v>
      </c>
      <c r="E43" s="65">
        <f t="shared" si="4"/>
        <v>36633447</v>
      </c>
      <c r="F43" s="66">
        <f t="shared" si="4"/>
        <v>36633447</v>
      </c>
      <c r="G43" s="66">
        <f t="shared" si="4"/>
        <v>1740058</v>
      </c>
      <c r="H43" s="66">
        <f t="shared" si="4"/>
        <v>3914481</v>
      </c>
      <c r="I43" s="66">
        <f t="shared" si="4"/>
        <v>-182333</v>
      </c>
      <c r="J43" s="66">
        <f t="shared" si="4"/>
        <v>5472206</v>
      </c>
      <c r="K43" s="66">
        <f t="shared" si="4"/>
        <v>1870985</v>
      </c>
      <c r="L43" s="66">
        <f t="shared" si="4"/>
        <v>1844152</v>
      </c>
      <c r="M43" s="66">
        <f t="shared" si="4"/>
        <v>2416453</v>
      </c>
      <c r="N43" s="66">
        <f t="shared" si="4"/>
        <v>6131590</v>
      </c>
      <c r="O43" s="66">
        <f t="shared" si="4"/>
        <v>2462384</v>
      </c>
      <c r="P43" s="66">
        <f t="shared" si="4"/>
        <v>4827486</v>
      </c>
      <c r="Q43" s="66">
        <f t="shared" si="4"/>
        <v>4317330</v>
      </c>
      <c r="R43" s="66">
        <f t="shared" si="4"/>
        <v>11607200</v>
      </c>
      <c r="S43" s="66">
        <f t="shared" si="4"/>
        <v>1537626</v>
      </c>
      <c r="T43" s="66">
        <f t="shared" si="4"/>
        <v>-17429529</v>
      </c>
      <c r="U43" s="66">
        <f t="shared" si="4"/>
        <v>1689630</v>
      </c>
      <c r="V43" s="66">
        <f t="shared" si="4"/>
        <v>-14202273</v>
      </c>
      <c r="W43" s="66">
        <f t="shared" si="4"/>
        <v>9008723</v>
      </c>
      <c r="X43" s="66">
        <f t="shared" si="4"/>
        <v>36633447</v>
      </c>
      <c r="Y43" s="66">
        <f t="shared" si="4"/>
        <v>-27624724</v>
      </c>
      <c r="Z43" s="67">
        <f>+IF(X43&lt;&gt;0,+(Y43/X43)*100,0)</f>
        <v>-75.408475757140735</v>
      </c>
      <c r="AA43" s="64">
        <f>+AA41-AA42</f>
        <v>36633447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11007055</v>
      </c>
      <c r="D45" s="56">
        <f>SUM(D43:D44)</f>
        <v>0</v>
      </c>
      <c r="E45" s="57">
        <f t="shared" si="5"/>
        <v>36633447</v>
      </c>
      <c r="F45" s="58">
        <f t="shared" si="5"/>
        <v>36633447</v>
      </c>
      <c r="G45" s="58">
        <f t="shared" si="5"/>
        <v>1740058</v>
      </c>
      <c r="H45" s="58">
        <f t="shared" si="5"/>
        <v>3914481</v>
      </c>
      <c r="I45" s="58">
        <f t="shared" si="5"/>
        <v>-182333</v>
      </c>
      <c r="J45" s="58">
        <f t="shared" si="5"/>
        <v>5472206</v>
      </c>
      <c r="K45" s="58">
        <f t="shared" si="5"/>
        <v>1870985</v>
      </c>
      <c r="L45" s="58">
        <f t="shared" si="5"/>
        <v>1844152</v>
      </c>
      <c r="M45" s="58">
        <f t="shared" si="5"/>
        <v>2416453</v>
      </c>
      <c r="N45" s="58">
        <f t="shared" si="5"/>
        <v>6131590</v>
      </c>
      <c r="O45" s="58">
        <f t="shared" si="5"/>
        <v>2462384</v>
      </c>
      <c r="P45" s="58">
        <f t="shared" si="5"/>
        <v>4827486</v>
      </c>
      <c r="Q45" s="58">
        <f t="shared" si="5"/>
        <v>4317330</v>
      </c>
      <c r="R45" s="58">
        <f t="shared" si="5"/>
        <v>11607200</v>
      </c>
      <c r="S45" s="58">
        <f t="shared" si="5"/>
        <v>1537626</v>
      </c>
      <c r="T45" s="58">
        <f t="shared" si="5"/>
        <v>-17429529</v>
      </c>
      <c r="U45" s="58">
        <f t="shared" si="5"/>
        <v>1689630</v>
      </c>
      <c r="V45" s="58">
        <f t="shared" si="5"/>
        <v>-14202273</v>
      </c>
      <c r="W45" s="58">
        <f t="shared" si="5"/>
        <v>9008723</v>
      </c>
      <c r="X45" s="58">
        <f t="shared" si="5"/>
        <v>36633447</v>
      </c>
      <c r="Y45" s="58">
        <f t="shared" si="5"/>
        <v>-27624724</v>
      </c>
      <c r="Z45" s="59">
        <f>+IF(X45&lt;&gt;0,+(Y45/X45)*100,0)</f>
        <v>-75.408475757140735</v>
      </c>
      <c r="AA45" s="56">
        <f>SUM(AA43:AA44)</f>
        <v>36633447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11007055</v>
      </c>
      <c r="D47" s="71">
        <f>SUM(D45:D46)</f>
        <v>0</v>
      </c>
      <c r="E47" s="72">
        <f t="shared" si="6"/>
        <v>36633447</v>
      </c>
      <c r="F47" s="73">
        <f t="shared" si="6"/>
        <v>36633447</v>
      </c>
      <c r="G47" s="73">
        <f t="shared" si="6"/>
        <v>1740058</v>
      </c>
      <c r="H47" s="74">
        <f t="shared" si="6"/>
        <v>3914481</v>
      </c>
      <c r="I47" s="74">
        <f t="shared" si="6"/>
        <v>-182333</v>
      </c>
      <c r="J47" s="74">
        <f t="shared" si="6"/>
        <v>5472206</v>
      </c>
      <c r="K47" s="74">
        <f t="shared" si="6"/>
        <v>1870985</v>
      </c>
      <c r="L47" s="74">
        <f t="shared" si="6"/>
        <v>1844152</v>
      </c>
      <c r="M47" s="73">
        <f t="shared" si="6"/>
        <v>2416453</v>
      </c>
      <c r="N47" s="73">
        <f t="shared" si="6"/>
        <v>6131590</v>
      </c>
      <c r="O47" s="74">
        <f t="shared" si="6"/>
        <v>2462384</v>
      </c>
      <c r="P47" s="74">
        <f t="shared" si="6"/>
        <v>4827486</v>
      </c>
      <c r="Q47" s="74">
        <f t="shared" si="6"/>
        <v>4317330</v>
      </c>
      <c r="R47" s="74">
        <f t="shared" si="6"/>
        <v>11607200</v>
      </c>
      <c r="S47" s="74">
        <f t="shared" si="6"/>
        <v>1537626</v>
      </c>
      <c r="T47" s="73">
        <f t="shared" si="6"/>
        <v>-17429529</v>
      </c>
      <c r="U47" s="73">
        <f t="shared" si="6"/>
        <v>1689630</v>
      </c>
      <c r="V47" s="74">
        <f t="shared" si="6"/>
        <v>-14202273</v>
      </c>
      <c r="W47" s="74">
        <f t="shared" si="6"/>
        <v>9008723</v>
      </c>
      <c r="X47" s="74">
        <f t="shared" si="6"/>
        <v>36633447</v>
      </c>
      <c r="Y47" s="74">
        <f t="shared" si="6"/>
        <v>-27624724</v>
      </c>
      <c r="Z47" s="75">
        <f>+IF(X47&lt;&gt;0,+(Y47/X47)*100,0)</f>
        <v>-75.408475757140735</v>
      </c>
      <c r="AA47" s="76">
        <f>SUM(AA45:AA46)</f>
        <v>36633447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78186042</v>
      </c>
      <c r="D8" s="6"/>
      <c r="E8" s="7">
        <v>76648456</v>
      </c>
      <c r="F8" s="8">
        <v>76648456</v>
      </c>
      <c r="G8" s="8">
        <v>7036076</v>
      </c>
      <c r="H8" s="8">
        <v>7084626</v>
      </c>
      <c r="I8" s="8">
        <v>7185565</v>
      </c>
      <c r="J8" s="8">
        <v>21306267</v>
      </c>
      <c r="K8" s="8">
        <v>6993339</v>
      </c>
      <c r="L8" s="8">
        <v>7161901</v>
      </c>
      <c r="M8" s="8">
        <v>7295006</v>
      </c>
      <c r="N8" s="8">
        <v>21450246</v>
      </c>
      <c r="O8" s="8">
        <v>7211831</v>
      </c>
      <c r="P8" s="8">
        <v>7091105</v>
      </c>
      <c r="Q8" s="8">
        <v>7227549</v>
      </c>
      <c r="R8" s="8">
        <v>21530485</v>
      </c>
      <c r="S8" s="8">
        <v>7283102</v>
      </c>
      <c r="T8" s="8">
        <v>7317319</v>
      </c>
      <c r="U8" s="8">
        <v>7234702</v>
      </c>
      <c r="V8" s="8">
        <v>21835123</v>
      </c>
      <c r="W8" s="8">
        <v>86122121</v>
      </c>
      <c r="X8" s="8">
        <v>76648456</v>
      </c>
      <c r="Y8" s="8">
        <v>9473665</v>
      </c>
      <c r="Z8" s="2">
        <v>12.359890197918665</v>
      </c>
      <c r="AA8" s="6">
        <v>76648456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7956265</v>
      </c>
      <c r="D13" s="6"/>
      <c r="E13" s="7">
        <v>10200000</v>
      </c>
      <c r="F13" s="8">
        <v>10200000</v>
      </c>
      <c r="G13" s="8">
        <v>765895</v>
      </c>
      <c r="H13" s="8">
        <v>775800</v>
      </c>
      <c r="I13" s="8">
        <v>797462</v>
      </c>
      <c r="J13" s="8">
        <v>2339157</v>
      </c>
      <c r="K13" s="8">
        <v>789060</v>
      </c>
      <c r="L13" s="8">
        <v>1053732</v>
      </c>
      <c r="M13" s="8">
        <v>849403</v>
      </c>
      <c r="N13" s="8">
        <v>2692195</v>
      </c>
      <c r="O13" s="8">
        <v>551789</v>
      </c>
      <c r="P13" s="8">
        <v>917544</v>
      </c>
      <c r="Q13" s="8">
        <v>936676</v>
      </c>
      <c r="R13" s="8">
        <v>2406009</v>
      </c>
      <c r="S13" s="8">
        <v>982365</v>
      </c>
      <c r="T13" s="8">
        <v>1003514</v>
      </c>
      <c r="U13" s="8">
        <v>1080305</v>
      </c>
      <c r="V13" s="8">
        <v>3066184</v>
      </c>
      <c r="W13" s="8">
        <v>10503545</v>
      </c>
      <c r="X13" s="8">
        <v>10200000</v>
      </c>
      <c r="Y13" s="8">
        <v>303545</v>
      </c>
      <c r="Z13" s="2">
        <v>2.9759313725490193</v>
      </c>
      <c r="AA13" s="6">
        <v>10200000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86142307</v>
      </c>
      <c r="D21" s="33">
        <f t="shared" si="0"/>
        <v>0</v>
      </c>
      <c r="E21" s="34">
        <f t="shared" si="0"/>
        <v>86848456</v>
      </c>
      <c r="F21" s="35">
        <f t="shared" si="0"/>
        <v>86848456</v>
      </c>
      <c r="G21" s="35">
        <f t="shared" si="0"/>
        <v>7801971</v>
      </c>
      <c r="H21" s="35">
        <f t="shared" si="0"/>
        <v>7860426</v>
      </c>
      <c r="I21" s="35">
        <f t="shared" si="0"/>
        <v>7983027</v>
      </c>
      <c r="J21" s="35">
        <f t="shared" si="0"/>
        <v>23645424</v>
      </c>
      <c r="K21" s="35">
        <f t="shared" si="0"/>
        <v>7782399</v>
      </c>
      <c r="L21" s="35">
        <f t="shared" si="0"/>
        <v>8215633</v>
      </c>
      <c r="M21" s="35">
        <f t="shared" si="0"/>
        <v>8144409</v>
      </c>
      <c r="N21" s="35">
        <f t="shared" si="0"/>
        <v>24142441</v>
      </c>
      <c r="O21" s="35">
        <f t="shared" si="0"/>
        <v>7763620</v>
      </c>
      <c r="P21" s="35">
        <f t="shared" si="0"/>
        <v>8008649</v>
      </c>
      <c r="Q21" s="35">
        <f t="shared" si="0"/>
        <v>8164225</v>
      </c>
      <c r="R21" s="35">
        <f t="shared" si="0"/>
        <v>23936494</v>
      </c>
      <c r="S21" s="35">
        <f t="shared" si="0"/>
        <v>8265467</v>
      </c>
      <c r="T21" s="35">
        <f t="shared" si="0"/>
        <v>8320833</v>
      </c>
      <c r="U21" s="35">
        <f t="shared" si="0"/>
        <v>8315007</v>
      </c>
      <c r="V21" s="35">
        <f t="shared" si="0"/>
        <v>24901307</v>
      </c>
      <c r="W21" s="35">
        <f t="shared" si="0"/>
        <v>96625666</v>
      </c>
      <c r="X21" s="35">
        <f t="shared" si="0"/>
        <v>86848456</v>
      </c>
      <c r="Y21" s="35">
        <f t="shared" si="0"/>
        <v>9777210</v>
      </c>
      <c r="Z21" s="36">
        <f>+IF(X21&lt;&gt;0,+(Y21/X21)*100,0)</f>
        <v>11.257782176346348</v>
      </c>
      <c r="AA21" s="33">
        <f>SUM(AA5:AA20)</f>
        <v>86848456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42787435</v>
      </c>
      <c r="D24" s="6"/>
      <c r="E24" s="7">
        <v>46296265</v>
      </c>
      <c r="F24" s="8">
        <v>46296265</v>
      </c>
      <c r="G24" s="8">
        <v>3689809</v>
      </c>
      <c r="H24" s="8">
        <v>3870416</v>
      </c>
      <c r="I24" s="8">
        <v>3618665</v>
      </c>
      <c r="J24" s="8">
        <v>11178890</v>
      </c>
      <c r="K24" s="8">
        <v>3869038</v>
      </c>
      <c r="L24" s="8">
        <v>3863475</v>
      </c>
      <c r="M24" s="8">
        <v>5068778</v>
      </c>
      <c r="N24" s="8">
        <v>12801291</v>
      </c>
      <c r="O24" s="8">
        <v>4063842</v>
      </c>
      <c r="P24" s="8">
        <v>3747186</v>
      </c>
      <c r="Q24" s="8">
        <v>3624248</v>
      </c>
      <c r="R24" s="8">
        <v>11435276</v>
      </c>
      <c r="S24" s="8">
        <v>3880931</v>
      </c>
      <c r="T24" s="8">
        <v>3696664</v>
      </c>
      <c r="U24" s="8">
        <v>4204012</v>
      </c>
      <c r="V24" s="8">
        <v>11781607</v>
      </c>
      <c r="W24" s="8">
        <v>47197064</v>
      </c>
      <c r="X24" s="8">
        <v>46296265</v>
      </c>
      <c r="Y24" s="8">
        <v>900799</v>
      </c>
      <c r="Z24" s="2">
        <v>1.9457271553115569</v>
      </c>
      <c r="AA24" s="6">
        <v>46296265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14078536</v>
      </c>
      <c r="D26" s="6"/>
      <c r="E26" s="7">
        <v>7000000</v>
      </c>
      <c r="F26" s="8">
        <v>7000000</v>
      </c>
      <c r="G26" s="8"/>
      <c r="H26" s="8"/>
      <c r="I26" s="8">
        <v>1750000</v>
      </c>
      <c r="J26" s="8">
        <v>1750000</v>
      </c>
      <c r="K26" s="8"/>
      <c r="L26" s="8"/>
      <c r="M26" s="8">
        <v>1750000</v>
      </c>
      <c r="N26" s="8">
        <v>1750000</v>
      </c>
      <c r="O26" s="8"/>
      <c r="P26" s="8"/>
      <c r="Q26" s="8"/>
      <c r="R26" s="8"/>
      <c r="S26" s="8"/>
      <c r="T26" s="8"/>
      <c r="U26" s="8"/>
      <c r="V26" s="8"/>
      <c r="W26" s="8">
        <v>3500000</v>
      </c>
      <c r="X26" s="8">
        <v>7000000</v>
      </c>
      <c r="Y26" s="8">
        <v>-3500000</v>
      </c>
      <c r="Z26" s="2">
        <v>-50</v>
      </c>
      <c r="AA26" s="6">
        <v>7000000</v>
      </c>
    </row>
    <row r="27" spans="1:27" x14ac:dyDescent="0.25">
      <c r="A27" s="25" t="s">
        <v>53</v>
      </c>
      <c r="B27" s="24" t="s">
        <v>32</v>
      </c>
      <c r="C27" s="6">
        <v>12180799</v>
      </c>
      <c r="D27" s="6"/>
      <c r="E27" s="7">
        <v>13700000</v>
      </c>
      <c r="F27" s="8">
        <v>13700000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13700000</v>
      </c>
      <c r="Y27" s="8">
        <v>-13700000</v>
      </c>
      <c r="Z27" s="2">
        <v>-100</v>
      </c>
      <c r="AA27" s="6">
        <v>13700000</v>
      </c>
    </row>
    <row r="28" spans="1:27" x14ac:dyDescent="0.25">
      <c r="A28" s="25" t="s">
        <v>54</v>
      </c>
      <c r="B28" s="24" t="s">
        <v>32</v>
      </c>
      <c r="C28" s="6">
        <v>2379538</v>
      </c>
      <c r="D28" s="6"/>
      <c r="E28" s="7">
        <v>2260479</v>
      </c>
      <c r="F28" s="8">
        <v>2260479</v>
      </c>
      <c r="G28" s="8"/>
      <c r="H28" s="8"/>
      <c r="I28" s="8"/>
      <c r="J28" s="8"/>
      <c r="K28" s="8"/>
      <c r="L28" s="8"/>
      <c r="M28" s="8">
        <v>1168076</v>
      </c>
      <c r="N28" s="8">
        <v>1168076</v>
      </c>
      <c r="O28" s="8"/>
      <c r="P28" s="8"/>
      <c r="Q28" s="8"/>
      <c r="R28" s="8"/>
      <c r="S28" s="8"/>
      <c r="T28" s="8"/>
      <c r="U28" s="8">
        <v>1092403</v>
      </c>
      <c r="V28" s="8">
        <v>1092403</v>
      </c>
      <c r="W28" s="8">
        <v>2260479</v>
      </c>
      <c r="X28" s="8">
        <v>2260479</v>
      </c>
      <c r="Y28" s="8"/>
      <c r="Z28" s="2"/>
      <c r="AA28" s="6">
        <v>2260479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15699214</v>
      </c>
      <c r="D30" s="6"/>
      <c r="E30" s="7">
        <v>16819000</v>
      </c>
      <c r="F30" s="8">
        <v>23359000</v>
      </c>
      <c r="G30" s="8">
        <v>274433</v>
      </c>
      <c r="H30" s="8">
        <v>3136705</v>
      </c>
      <c r="I30" s="8">
        <v>1596468</v>
      </c>
      <c r="J30" s="8">
        <v>5007606</v>
      </c>
      <c r="K30" s="8">
        <v>846133</v>
      </c>
      <c r="L30" s="8">
        <v>1309260</v>
      </c>
      <c r="M30" s="8">
        <v>4333236</v>
      </c>
      <c r="N30" s="8">
        <v>6488629</v>
      </c>
      <c r="O30" s="8">
        <v>605219</v>
      </c>
      <c r="P30" s="8">
        <v>1552617</v>
      </c>
      <c r="Q30" s="8">
        <v>1069081</v>
      </c>
      <c r="R30" s="8">
        <v>3226917</v>
      </c>
      <c r="S30" s="8">
        <v>1540636</v>
      </c>
      <c r="T30" s="8">
        <v>1570469</v>
      </c>
      <c r="U30" s="8">
        <v>1675262</v>
      </c>
      <c r="V30" s="8">
        <v>4786367</v>
      </c>
      <c r="W30" s="8">
        <v>19509519</v>
      </c>
      <c r="X30" s="8">
        <v>23359000</v>
      </c>
      <c r="Y30" s="8">
        <v>-3849481</v>
      </c>
      <c r="Z30" s="2">
        <v>-16.479648101374202</v>
      </c>
      <c r="AA30" s="6">
        <v>23359000</v>
      </c>
    </row>
    <row r="31" spans="1:27" x14ac:dyDescent="0.25">
      <c r="A31" s="25" t="s">
        <v>57</v>
      </c>
      <c r="B31" s="24" t="s">
        <v>32</v>
      </c>
      <c r="C31" s="6">
        <v>2796592</v>
      </c>
      <c r="D31" s="6"/>
      <c r="E31" s="7">
        <v>40000</v>
      </c>
      <c r="F31" s="8">
        <v>40000</v>
      </c>
      <c r="G31" s="8"/>
      <c r="H31" s="8"/>
      <c r="I31" s="8"/>
      <c r="J31" s="8"/>
      <c r="K31" s="8"/>
      <c r="L31" s="8"/>
      <c r="M31" s="8">
        <v>774</v>
      </c>
      <c r="N31" s="8">
        <v>774</v>
      </c>
      <c r="O31" s="8"/>
      <c r="P31" s="8"/>
      <c r="Q31" s="8">
        <v>3096</v>
      </c>
      <c r="R31" s="8">
        <v>3096</v>
      </c>
      <c r="S31" s="8"/>
      <c r="T31" s="8"/>
      <c r="U31" s="8"/>
      <c r="V31" s="8"/>
      <c r="W31" s="8">
        <v>3870</v>
      </c>
      <c r="X31" s="8">
        <v>40000</v>
      </c>
      <c r="Y31" s="8">
        <v>-36130</v>
      </c>
      <c r="Z31" s="2">
        <v>-90.325000000000003</v>
      </c>
      <c r="AA31" s="6">
        <v>40000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1830590</v>
      </c>
      <c r="D33" s="6"/>
      <c r="E33" s="7">
        <v>1916853</v>
      </c>
      <c r="F33" s="8">
        <v>1916853</v>
      </c>
      <c r="G33" s="8">
        <v>8800</v>
      </c>
      <c r="H33" s="8">
        <v>356951</v>
      </c>
      <c r="I33" s="8">
        <v>587024</v>
      </c>
      <c r="J33" s="8">
        <v>952775</v>
      </c>
      <c r="K33" s="8">
        <v>93445</v>
      </c>
      <c r="L33" s="8">
        <v>420720</v>
      </c>
      <c r="M33" s="8">
        <v>-254001</v>
      </c>
      <c r="N33" s="8">
        <v>260164</v>
      </c>
      <c r="O33" s="8">
        <v>332390</v>
      </c>
      <c r="P33" s="8">
        <v>71240</v>
      </c>
      <c r="Q33" s="8">
        <v>329781</v>
      </c>
      <c r="R33" s="8">
        <v>733411</v>
      </c>
      <c r="S33" s="8">
        <v>248894</v>
      </c>
      <c r="T33" s="8">
        <v>27412</v>
      </c>
      <c r="U33" s="8">
        <v>-525855</v>
      </c>
      <c r="V33" s="8">
        <v>-249549</v>
      </c>
      <c r="W33" s="8">
        <v>1696801</v>
      </c>
      <c r="X33" s="8">
        <v>1916853</v>
      </c>
      <c r="Y33" s="8">
        <v>-220052</v>
      </c>
      <c r="Z33" s="2">
        <v>-11.479857871208694</v>
      </c>
      <c r="AA33" s="6">
        <v>1916853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91752704</v>
      </c>
      <c r="D35" s="33">
        <f>SUM(D24:D34)</f>
        <v>0</v>
      </c>
      <c r="E35" s="34">
        <f t="shared" si="1"/>
        <v>88032597</v>
      </c>
      <c r="F35" s="35">
        <f t="shared" si="1"/>
        <v>94572597</v>
      </c>
      <c r="G35" s="35">
        <f t="shared" si="1"/>
        <v>3973042</v>
      </c>
      <c r="H35" s="35">
        <f t="shared" si="1"/>
        <v>7364072</v>
      </c>
      <c r="I35" s="35">
        <f t="shared" si="1"/>
        <v>7552157</v>
      </c>
      <c r="J35" s="35">
        <f t="shared" si="1"/>
        <v>18889271</v>
      </c>
      <c r="K35" s="35">
        <f t="shared" si="1"/>
        <v>4808616</v>
      </c>
      <c r="L35" s="35">
        <f t="shared" si="1"/>
        <v>5593455</v>
      </c>
      <c r="M35" s="35">
        <f t="shared" si="1"/>
        <v>12066863</v>
      </c>
      <c r="N35" s="35">
        <f t="shared" si="1"/>
        <v>22468934</v>
      </c>
      <c r="O35" s="35">
        <f t="shared" si="1"/>
        <v>5001451</v>
      </c>
      <c r="P35" s="35">
        <f t="shared" si="1"/>
        <v>5371043</v>
      </c>
      <c r="Q35" s="35">
        <f t="shared" si="1"/>
        <v>5026206</v>
      </c>
      <c r="R35" s="35">
        <f t="shared" si="1"/>
        <v>15398700</v>
      </c>
      <c r="S35" s="35">
        <f t="shared" si="1"/>
        <v>5670461</v>
      </c>
      <c r="T35" s="35">
        <f t="shared" si="1"/>
        <v>5294545</v>
      </c>
      <c r="U35" s="35">
        <f t="shared" si="1"/>
        <v>6445822</v>
      </c>
      <c r="V35" s="35">
        <f t="shared" si="1"/>
        <v>17410828</v>
      </c>
      <c r="W35" s="35">
        <f t="shared" si="1"/>
        <v>74167733</v>
      </c>
      <c r="X35" s="35">
        <f t="shared" si="1"/>
        <v>94572597</v>
      </c>
      <c r="Y35" s="35">
        <f t="shared" si="1"/>
        <v>-20404864</v>
      </c>
      <c r="Z35" s="36">
        <f>+IF(X35&lt;&gt;0,+(Y35/X35)*100,0)</f>
        <v>-21.575873611676329</v>
      </c>
      <c r="AA35" s="33">
        <f>SUM(AA24:AA34)</f>
        <v>94572597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-5610397</v>
      </c>
      <c r="D37" s="46">
        <f>+D21-D35</f>
        <v>0</v>
      </c>
      <c r="E37" s="47">
        <f t="shared" si="2"/>
        <v>-1184141</v>
      </c>
      <c r="F37" s="48">
        <f t="shared" si="2"/>
        <v>-7724141</v>
      </c>
      <c r="G37" s="48">
        <f t="shared" si="2"/>
        <v>3828929</v>
      </c>
      <c r="H37" s="48">
        <f t="shared" si="2"/>
        <v>496354</v>
      </c>
      <c r="I37" s="48">
        <f t="shared" si="2"/>
        <v>430870</v>
      </c>
      <c r="J37" s="48">
        <f t="shared" si="2"/>
        <v>4756153</v>
      </c>
      <c r="K37" s="48">
        <f t="shared" si="2"/>
        <v>2973783</v>
      </c>
      <c r="L37" s="48">
        <f t="shared" si="2"/>
        <v>2622178</v>
      </c>
      <c r="M37" s="48">
        <f t="shared" si="2"/>
        <v>-3922454</v>
      </c>
      <c r="N37" s="48">
        <f t="shared" si="2"/>
        <v>1673507</v>
      </c>
      <c r="O37" s="48">
        <f t="shared" si="2"/>
        <v>2762169</v>
      </c>
      <c r="P37" s="48">
        <f t="shared" si="2"/>
        <v>2637606</v>
      </c>
      <c r="Q37" s="48">
        <f t="shared" si="2"/>
        <v>3138019</v>
      </c>
      <c r="R37" s="48">
        <f t="shared" si="2"/>
        <v>8537794</v>
      </c>
      <c r="S37" s="48">
        <f t="shared" si="2"/>
        <v>2595006</v>
      </c>
      <c r="T37" s="48">
        <f t="shared" si="2"/>
        <v>3026288</v>
      </c>
      <c r="U37" s="48">
        <f t="shared" si="2"/>
        <v>1869185</v>
      </c>
      <c r="V37" s="48">
        <f t="shared" si="2"/>
        <v>7490479</v>
      </c>
      <c r="W37" s="48">
        <f t="shared" si="2"/>
        <v>22457933</v>
      </c>
      <c r="X37" s="48">
        <f>IF(F21=F35,0,X21-X35)</f>
        <v>-7724141</v>
      </c>
      <c r="Y37" s="48">
        <f t="shared" si="2"/>
        <v>30182074</v>
      </c>
      <c r="Z37" s="49">
        <f>+IF(X37&lt;&gt;0,+(Y37/X37)*100,0)</f>
        <v>-390.74990992525903</v>
      </c>
      <c r="AA37" s="46">
        <f>+AA21-AA35</f>
        <v>-7724141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-5610397</v>
      </c>
      <c r="D41" s="56">
        <f>SUM(D37:D40)</f>
        <v>0</v>
      </c>
      <c r="E41" s="57">
        <f t="shared" si="3"/>
        <v>-1184141</v>
      </c>
      <c r="F41" s="58">
        <f t="shared" si="3"/>
        <v>-7724141</v>
      </c>
      <c r="G41" s="58">
        <f t="shared" si="3"/>
        <v>3828929</v>
      </c>
      <c r="H41" s="58">
        <f t="shared" si="3"/>
        <v>496354</v>
      </c>
      <c r="I41" s="58">
        <f t="shared" si="3"/>
        <v>430870</v>
      </c>
      <c r="J41" s="58">
        <f t="shared" si="3"/>
        <v>4756153</v>
      </c>
      <c r="K41" s="58">
        <f t="shared" si="3"/>
        <v>2973783</v>
      </c>
      <c r="L41" s="58">
        <f t="shared" si="3"/>
        <v>2622178</v>
      </c>
      <c r="M41" s="58">
        <f t="shared" si="3"/>
        <v>-3922454</v>
      </c>
      <c r="N41" s="58">
        <f t="shared" si="3"/>
        <v>1673507</v>
      </c>
      <c r="O41" s="58">
        <f t="shared" si="3"/>
        <v>2762169</v>
      </c>
      <c r="P41" s="58">
        <f t="shared" si="3"/>
        <v>2637606</v>
      </c>
      <c r="Q41" s="58">
        <f t="shared" si="3"/>
        <v>3138019</v>
      </c>
      <c r="R41" s="58">
        <f t="shared" si="3"/>
        <v>8537794</v>
      </c>
      <c r="S41" s="58">
        <f t="shared" si="3"/>
        <v>2595006</v>
      </c>
      <c r="T41" s="58">
        <f t="shared" si="3"/>
        <v>3026288</v>
      </c>
      <c r="U41" s="58">
        <f t="shared" si="3"/>
        <v>1869185</v>
      </c>
      <c r="V41" s="58">
        <f t="shared" si="3"/>
        <v>7490479</v>
      </c>
      <c r="W41" s="58">
        <f t="shared" si="3"/>
        <v>22457933</v>
      </c>
      <c r="X41" s="58">
        <f t="shared" si="3"/>
        <v>-7724141</v>
      </c>
      <c r="Y41" s="58">
        <f t="shared" si="3"/>
        <v>30182074</v>
      </c>
      <c r="Z41" s="59">
        <f>+IF(X41&lt;&gt;0,+(Y41/X41)*100,0)</f>
        <v>-390.74990992525903</v>
      </c>
      <c r="AA41" s="56">
        <f>SUM(AA37:AA40)</f>
        <v>-7724141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-5610397</v>
      </c>
      <c r="D43" s="64">
        <f>+D41-D42</f>
        <v>0</v>
      </c>
      <c r="E43" s="65">
        <f t="shared" si="4"/>
        <v>-1184141</v>
      </c>
      <c r="F43" s="66">
        <f t="shared" si="4"/>
        <v>-7724141</v>
      </c>
      <c r="G43" s="66">
        <f t="shared" si="4"/>
        <v>3828929</v>
      </c>
      <c r="H43" s="66">
        <f t="shared" si="4"/>
        <v>496354</v>
      </c>
      <c r="I43" s="66">
        <f t="shared" si="4"/>
        <v>430870</v>
      </c>
      <c r="J43" s="66">
        <f t="shared" si="4"/>
        <v>4756153</v>
      </c>
      <c r="K43" s="66">
        <f t="shared" si="4"/>
        <v>2973783</v>
      </c>
      <c r="L43" s="66">
        <f t="shared" si="4"/>
        <v>2622178</v>
      </c>
      <c r="M43" s="66">
        <f t="shared" si="4"/>
        <v>-3922454</v>
      </c>
      <c r="N43" s="66">
        <f t="shared" si="4"/>
        <v>1673507</v>
      </c>
      <c r="O43" s="66">
        <f t="shared" si="4"/>
        <v>2762169</v>
      </c>
      <c r="P43" s="66">
        <f t="shared" si="4"/>
        <v>2637606</v>
      </c>
      <c r="Q43" s="66">
        <f t="shared" si="4"/>
        <v>3138019</v>
      </c>
      <c r="R43" s="66">
        <f t="shared" si="4"/>
        <v>8537794</v>
      </c>
      <c r="S43" s="66">
        <f t="shared" si="4"/>
        <v>2595006</v>
      </c>
      <c r="T43" s="66">
        <f t="shared" si="4"/>
        <v>3026288</v>
      </c>
      <c r="U43" s="66">
        <f t="shared" si="4"/>
        <v>1869185</v>
      </c>
      <c r="V43" s="66">
        <f t="shared" si="4"/>
        <v>7490479</v>
      </c>
      <c r="W43" s="66">
        <f t="shared" si="4"/>
        <v>22457933</v>
      </c>
      <c r="X43" s="66">
        <f t="shared" si="4"/>
        <v>-7724141</v>
      </c>
      <c r="Y43" s="66">
        <f t="shared" si="4"/>
        <v>30182074</v>
      </c>
      <c r="Z43" s="67">
        <f>+IF(X43&lt;&gt;0,+(Y43/X43)*100,0)</f>
        <v>-390.74990992525903</v>
      </c>
      <c r="AA43" s="64">
        <f>+AA41-AA42</f>
        <v>-7724141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-5610397</v>
      </c>
      <c r="D45" s="56">
        <f>SUM(D43:D44)</f>
        <v>0</v>
      </c>
      <c r="E45" s="57">
        <f t="shared" si="5"/>
        <v>-1184141</v>
      </c>
      <c r="F45" s="58">
        <f t="shared" si="5"/>
        <v>-7724141</v>
      </c>
      <c r="G45" s="58">
        <f t="shared" si="5"/>
        <v>3828929</v>
      </c>
      <c r="H45" s="58">
        <f t="shared" si="5"/>
        <v>496354</v>
      </c>
      <c r="I45" s="58">
        <f t="shared" si="5"/>
        <v>430870</v>
      </c>
      <c r="J45" s="58">
        <f t="shared" si="5"/>
        <v>4756153</v>
      </c>
      <c r="K45" s="58">
        <f t="shared" si="5"/>
        <v>2973783</v>
      </c>
      <c r="L45" s="58">
        <f t="shared" si="5"/>
        <v>2622178</v>
      </c>
      <c r="M45" s="58">
        <f t="shared" si="5"/>
        <v>-3922454</v>
      </c>
      <c r="N45" s="58">
        <f t="shared" si="5"/>
        <v>1673507</v>
      </c>
      <c r="O45" s="58">
        <f t="shared" si="5"/>
        <v>2762169</v>
      </c>
      <c r="P45" s="58">
        <f t="shared" si="5"/>
        <v>2637606</v>
      </c>
      <c r="Q45" s="58">
        <f t="shared" si="5"/>
        <v>3138019</v>
      </c>
      <c r="R45" s="58">
        <f t="shared" si="5"/>
        <v>8537794</v>
      </c>
      <c r="S45" s="58">
        <f t="shared" si="5"/>
        <v>2595006</v>
      </c>
      <c r="T45" s="58">
        <f t="shared" si="5"/>
        <v>3026288</v>
      </c>
      <c r="U45" s="58">
        <f t="shared" si="5"/>
        <v>1869185</v>
      </c>
      <c r="V45" s="58">
        <f t="shared" si="5"/>
        <v>7490479</v>
      </c>
      <c r="W45" s="58">
        <f t="shared" si="5"/>
        <v>22457933</v>
      </c>
      <c r="X45" s="58">
        <f t="shared" si="5"/>
        <v>-7724141</v>
      </c>
      <c r="Y45" s="58">
        <f t="shared" si="5"/>
        <v>30182074</v>
      </c>
      <c r="Z45" s="59">
        <f>+IF(X45&lt;&gt;0,+(Y45/X45)*100,0)</f>
        <v>-390.74990992525903</v>
      </c>
      <c r="AA45" s="56">
        <f>SUM(AA43:AA44)</f>
        <v>-7724141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-5610397</v>
      </c>
      <c r="D47" s="71">
        <f>SUM(D45:D46)</f>
        <v>0</v>
      </c>
      <c r="E47" s="72">
        <f t="shared" si="6"/>
        <v>-1184141</v>
      </c>
      <c r="F47" s="73">
        <f t="shared" si="6"/>
        <v>-7724141</v>
      </c>
      <c r="G47" s="73">
        <f t="shared" si="6"/>
        <v>3828929</v>
      </c>
      <c r="H47" s="74">
        <f t="shared" si="6"/>
        <v>496354</v>
      </c>
      <c r="I47" s="74">
        <f t="shared" si="6"/>
        <v>430870</v>
      </c>
      <c r="J47" s="74">
        <f t="shared" si="6"/>
        <v>4756153</v>
      </c>
      <c r="K47" s="74">
        <f t="shared" si="6"/>
        <v>2973783</v>
      </c>
      <c r="L47" s="74">
        <f t="shared" si="6"/>
        <v>2622178</v>
      </c>
      <c r="M47" s="73">
        <f t="shared" si="6"/>
        <v>-3922454</v>
      </c>
      <c r="N47" s="73">
        <f t="shared" si="6"/>
        <v>1673507</v>
      </c>
      <c r="O47" s="74">
        <f t="shared" si="6"/>
        <v>2762169</v>
      </c>
      <c r="P47" s="74">
        <f t="shared" si="6"/>
        <v>2637606</v>
      </c>
      <c r="Q47" s="74">
        <f t="shared" si="6"/>
        <v>3138019</v>
      </c>
      <c r="R47" s="74">
        <f t="shared" si="6"/>
        <v>8537794</v>
      </c>
      <c r="S47" s="74">
        <f t="shared" si="6"/>
        <v>2595006</v>
      </c>
      <c r="T47" s="73">
        <f t="shared" si="6"/>
        <v>3026288</v>
      </c>
      <c r="U47" s="73">
        <f t="shared" si="6"/>
        <v>1869185</v>
      </c>
      <c r="V47" s="74">
        <f t="shared" si="6"/>
        <v>7490479</v>
      </c>
      <c r="W47" s="74">
        <f t="shared" si="6"/>
        <v>22457933</v>
      </c>
      <c r="X47" s="74">
        <f t="shared" si="6"/>
        <v>-7724141</v>
      </c>
      <c r="Y47" s="74">
        <f t="shared" si="6"/>
        <v>30182074</v>
      </c>
      <c r="Z47" s="75">
        <f>+IF(X47&lt;&gt;0,+(Y47/X47)*100,0)</f>
        <v>-390.74990992525903</v>
      </c>
      <c r="AA47" s="76">
        <f>SUM(AA45:AA46)</f>
        <v>-7724141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>
        <v>31590346</v>
      </c>
      <c r="F5" s="8">
        <v>29038174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v>29038174</v>
      </c>
      <c r="Y5" s="8">
        <v>-29038174</v>
      </c>
      <c r="Z5" s="2">
        <v>-100</v>
      </c>
      <c r="AA5" s="6">
        <v>29038174</v>
      </c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2827700</v>
      </c>
      <c r="D8" s="6"/>
      <c r="E8" s="7">
        <v>2880086</v>
      </c>
      <c r="F8" s="8">
        <v>6231726</v>
      </c>
      <c r="G8" s="8">
        <v>249813</v>
      </c>
      <c r="H8" s="8">
        <v>257301</v>
      </c>
      <c r="I8" s="8">
        <v>246750</v>
      </c>
      <c r="J8" s="8">
        <v>753864</v>
      </c>
      <c r="K8" s="8">
        <v>270222</v>
      </c>
      <c r="L8" s="8">
        <v>256932</v>
      </c>
      <c r="M8" s="8">
        <v>277106</v>
      </c>
      <c r="N8" s="8">
        <v>804260</v>
      </c>
      <c r="O8" s="8">
        <v>4619</v>
      </c>
      <c r="P8" s="8">
        <v>253215</v>
      </c>
      <c r="Q8" s="8">
        <v>263682</v>
      </c>
      <c r="R8" s="8">
        <v>521516</v>
      </c>
      <c r="S8" s="8">
        <v>239186</v>
      </c>
      <c r="T8" s="8">
        <v>259426</v>
      </c>
      <c r="U8" s="8">
        <v>253778</v>
      </c>
      <c r="V8" s="8">
        <v>752390</v>
      </c>
      <c r="W8" s="8">
        <v>2832030</v>
      </c>
      <c r="X8" s="8">
        <v>6231726</v>
      </c>
      <c r="Y8" s="8">
        <v>-3399696</v>
      </c>
      <c r="Z8" s="2">
        <v>-54.554645053392917</v>
      </c>
      <c r="AA8" s="6">
        <v>6231726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3149525</v>
      </c>
      <c r="D13" s="6"/>
      <c r="E13" s="7"/>
      <c r="F13" s="8">
        <v>4949743</v>
      </c>
      <c r="G13" s="8">
        <v>341565</v>
      </c>
      <c r="H13" s="8">
        <v>345251</v>
      </c>
      <c r="I13" s="8">
        <v>343456</v>
      </c>
      <c r="J13" s="8">
        <v>1030272</v>
      </c>
      <c r="K13" s="8">
        <v>360305</v>
      </c>
      <c r="L13" s="8">
        <v>351178</v>
      </c>
      <c r="M13" s="8">
        <v>367420</v>
      </c>
      <c r="N13" s="8">
        <v>1078903</v>
      </c>
      <c r="O13" s="8"/>
      <c r="P13" s="8">
        <v>369490</v>
      </c>
      <c r="Q13" s="8">
        <v>373052</v>
      </c>
      <c r="R13" s="8">
        <v>742542</v>
      </c>
      <c r="S13" s="8">
        <v>375904</v>
      </c>
      <c r="T13" s="8">
        <v>301021</v>
      </c>
      <c r="U13" s="8">
        <v>303158</v>
      </c>
      <c r="V13" s="8">
        <v>980083</v>
      </c>
      <c r="W13" s="8">
        <v>3831800</v>
      </c>
      <c r="X13" s="8">
        <v>4949743</v>
      </c>
      <c r="Y13" s="8">
        <v>-1117943</v>
      </c>
      <c r="Z13" s="2">
        <v>-22.585879711330467</v>
      </c>
      <c r="AA13" s="6">
        <v>4949743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207361</v>
      </c>
      <c r="D19" s="6"/>
      <c r="E19" s="7"/>
      <c r="F19" s="26">
        <v>110000</v>
      </c>
      <c r="G19" s="26">
        <v>12798</v>
      </c>
      <c r="H19" s="26">
        <v>15270</v>
      </c>
      <c r="I19" s="26">
        <v>14616</v>
      </c>
      <c r="J19" s="26">
        <v>42684</v>
      </c>
      <c r="K19" s="26">
        <v>5135</v>
      </c>
      <c r="L19" s="26">
        <v>1059</v>
      </c>
      <c r="M19" s="26">
        <v>4485</v>
      </c>
      <c r="N19" s="26">
        <v>10679</v>
      </c>
      <c r="O19" s="26">
        <v>2551</v>
      </c>
      <c r="P19" s="26">
        <v>5149</v>
      </c>
      <c r="Q19" s="26">
        <v>5127</v>
      </c>
      <c r="R19" s="26">
        <v>12827</v>
      </c>
      <c r="S19" s="26">
        <v>6297</v>
      </c>
      <c r="T19" s="26">
        <v>13590</v>
      </c>
      <c r="U19" s="26">
        <v>3976</v>
      </c>
      <c r="V19" s="26">
        <v>23863</v>
      </c>
      <c r="W19" s="26">
        <v>90053</v>
      </c>
      <c r="X19" s="26">
        <v>110000</v>
      </c>
      <c r="Y19" s="26">
        <v>-19947</v>
      </c>
      <c r="Z19" s="27">
        <v>-18.133636363636363</v>
      </c>
      <c r="AA19" s="28">
        <v>110000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6184586</v>
      </c>
      <c r="D21" s="33">
        <f t="shared" si="0"/>
        <v>0</v>
      </c>
      <c r="E21" s="34">
        <f t="shared" si="0"/>
        <v>34470432</v>
      </c>
      <c r="F21" s="35">
        <f t="shared" si="0"/>
        <v>40329643</v>
      </c>
      <c r="G21" s="35">
        <f t="shared" si="0"/>
        <v>604176</v>
      </c>
      <c r="H21" s="35">
        <f t="shared" si="0"/>
        <v>617822</v>
      </c>
      <c r="I21" s="35">
        <f t="shared" si="0"/>
        <v>604822</v>
      </c>
      <c r="J21" s="35">
        <f t="shared" si="0"/>
        <v>1826820</v>
      </c>
      <c r="K21" s="35">
        <f t="shared" si="0"/>
        <v>635662</v>
      </c>
      <c r="L21" s="35">
        <f t="shared" si="0"/>
        <v>609169</v>
      </c>
      <c r="M21" s="35">
        <f t="shared" si="0"/>
        <v>649011</v>
      </c>
      <c r="N21" s="35">
        <f t="shared" si="0"/>
        <v>1893842</v>
      </c>
      <c r="O21" s="35">
        <f t="shared" si="0"/>
        <v>7170</v>
      </c>
      <c r="P21" s="35">
        <f t="shared" si="0"/>
        <v>627854</v>
      </c>
      <c r="Q21" s="35">
        <f t="shared" si="0"/>
        <v>641861</v>
      </c>
      <c r="R21" s="35">
        <f t="shared" si="0"/>
        <v>1276885</v>
      </c>
      <c r="S21" s="35">
        <f t="shared" si="0"/>
        <v>621387</v>
      </c>
      <c r="T21" s="35">
        <f t="shared" si="0"/>
        <v>574037</v>
      </c>
      <c r="U21" s="35">
        <f t="shared" si="0"/>
        <v>560912</v>
      </c>
      <c r="V21" s="35">
        <f t="shared" si="0"/>
        <v>1756336</v>
      </c>
      <c r="W21" s="35">
        <f t="shared" si="0"/>
        <v>6753883</v>
      </c>
      <c r="X21" s="35">
        <f t="shared" si="0"/>
        <v>40329643</v>
      </c>
      <c r="Y21" s="35">
        <f t="shared" si="0"/>
        <v>-33575760</v>
      </c>
      <c r="Z21" s="36">
        <f>+IF(X21&lt;&gt;0,+(Y21/X21)*100,0)</f>
        <v>-83.25330328364177</v>
      </c>
      <c r="AA21" s="33">
        <f>SUM(AA5:AA20)</f>
        <v>40329643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6349318</v>
      </c>
      <c r="D24" s="6"/>
      <c r="E24" s="7">
        <v>2449213</v>
      </c>
      <c r="F24" s="8">
        <v>3735316</v>
      </c>
      <c r="G24" s="8">
        <v>287474</v>
      </c>
      <c r="H24" s="8">
        <v>277352</v>
      </c>
      <c r="I24" s="8">
        <v>327164</v>
      </c>
      <c r="J24" s="8">
        <v>891990</v>
      </c>
      <c r="K24" s="8"/>
      <c r="L24" s="8"/>
      <c r="M24" s="8"/>
      <c r="N24" s="8"/>
      <c r="O24" s="8">
        <v>288388</v>
      </c>
      <c r="P24" s="8">
        <v>273681</v>
      </c>
      <c r="Q24" s="8"/>
      <c r="R24" s="8">
        <v>562069</v>
      </c>
      <c r="S24" s="8"/>
      <c r="T24" s="8"/>
      <c r="U24" s="8">
        <v>301438</v>
      </c>
      <c r="V24" s="8">
        <v>301438</v>
      </c>
      <c r="W24" s="8">
        <v>1755497</v>
      </c>
      <c r="X24" s="8">
        <v>3735316</v>
      </c>
      <c r="Y24" s="8">
        <v>-1979819</v>
      </c>
      <c r="Z24" s="2">
        <v>-53.002717842345874</v>
      </c>
      <c r="AA24" s="6">
        <v>3735316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>
        <v>5668007</v>
      </c>
      <c r="G26" s="8">
        <v>8728</v>
      </c>
      <c r="H26" s="8"/>
      <c r="I26" s="8"/>
      <c r="J26" s="8">
        <v>8728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8728</v>
      </c>
      <c r="X26" s="8">
        <v>5668007</v>
      </c>
      <c r="Y26" s="8">
        <v>-5659279</v>
      </c>
      <c r="Z26" s="2">
        <v>-99.846012893068064</v>
      </c>
      <c r="AA26" s="6">
        <v>5668007</v>
      </c>
    </row>
    <row r="27" spans="1:27" x14ac:dyDescent="0.25">
      <c r="A27" s="25" t="s">
        <v>53</v>
      </c>
      <c r="B27" s="24" t="s">
        <v>32</v>
      </c>
      <c r="C27" s="6">
        <v>1910169</v>
      </c>
      <c r="D27" s="6"/>
      <c r="E27" s="7">
        <v>1890272</v>
      </c>
      <c r="F27" s="8">
        <v>1890272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1890272</v>
      </c>
      <c r="Y27" s="8">
        <v>-1890272</v>
      </c>
      <c r="Z27" s="2">
        <v>-100</v>
      </c>
      <c r="AA27" s="6">
        <v>1890272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1000000</v>
      </c>
      <c r="F30" s="8">
        <v>1000000</v>
      </c>
      <c r="G30" s="8">
        <v>31130</v>
      </c>
      <c r="H30" s="8">
        <v>13591</v>
      </c>
      <c r="I30" s="8"/>
      <c r="J30" s="8">
        <v>44721</v>
      </c>
      <c r="K30" s="8"/>
      <c r="L30" s="8"/>
      <c r="M30" s="8"/>
      <c r="N30" s="8"/>
      <c r="O30" s="8"/>
      <c r="P30" s="8"/>
      <c r="Q30" s="8"/>
      <c r="R30" s="8"/>
      <c r="S30" s="8">
        <v>15664</v>
      </c>
      <c r="T30" s="8"/>
      <c r="U30" s="8"/>
      <c r="V30" s="8">
        <v>15664</v>
      </c>
      <c r="W30" s="8">
        <v>60385</v>
      </c>
      <c r="X30" s="8">
        <v>1000000</v>
      </c>
      <c r="Y30" s="8">
        <v>-939615</v>
      </c>
      <c r="Z30" s="2">
        <v>-93.961500000000001</v>
      </c>
      <c r="AA30" s="6">
        <v>1000000</v>
      </c>
    </row>
    <row r="31" spans="1:27" x14ac:dyDescent="0.25">
      <c r="A31" s="25" t="s">
        <v>57</v>
      </c>
      <c r="B31" s="24" t="s">
        <v>32</v>
      </c>
      <c r="C31" s="6">
        <v>1732457</v>
      </c>
      <c r="D31" s="6"/>
      <c r="E31" s="7">
        <v>1500000</v>
      </c>
      <c r="F31" s="8">
        <v>10840000</v>
      </c>
      <c r="G31" s="8"/>
      <c r="H31" s="8">
        <v>60300</v>
      </c>
      <c r="I31" s="8">
        <v>13062</v>
      </c>
      <c r="J31" s="8">
        <v>73362</v>
      </c>
      <c r="K31" s="8">
        <v>621942</v>
      </c>
      <c r="L31" s="8"/>
      <c r="M31" s="8">
        <v>2858</v>
      </c>
      <c r="N31" s="8">
        <v>624800</v>
      </c>
      <c r="O31" s="8"/>
      <c r="P31" s="8">
        <v>300</v>
      </c>
      <c r="Q31" s="8">
        <v>422106</v>
      </c>
      <c r="R31" s="8">
        <v>422406</v>
      </c>
      <c r="S31" s="8">
        <v>4950</v>
      </c>
      <c r="T31" s="8">
        <v>94010</v>
      </c>
      <c r="U31" s="8"/>
      <c r="V31" s="8">
        <v>98960</v>
      </c>
      <c r="W31" s="8">
        <v>1219528</v>
      </c>
      <c r="X31" s="8">
        <v>10840000</v>
      </c>
      <c r="Y31" s="8">
        <v>-9620472</v>
      </c>
      <c r="Z31" s="2">
        <v>-88.749741697416979</v>
      </c>
      <c r="AA31" s="6">
        <v>10840000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52657</v>
      </c>
      <c r="D33" s="6"/>
      <c r="E33" s="7"/>
      <c r="F33" s="8">
        <v>329856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329856</v>
      </c>
      <c r="Y33" s="8">
        <v>-329856</v>
      </c>
      <c r="Z33" s="2">
        <v>-100</v>
      </c>
      <c r="AA33" s="6">
        <v>329856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10044601</v>
      </c>
      <c r="D35" s="33">
        <f>SUM(D24:D34)</f>
        <v>0</v>
      </c>
      <c r="E35" s="34">
        <f t="shared" si="1"/>
        <v>6839485</v>
      </c>
      <c r="F35" s="35">
        <f t="shared" si="1"/>
        <v>23463451</v>
      </c>
      <c r="G35" s="35">
        <f t="shared" si="1"/>
        <v>327332</v>
      </c>
      <c r="H35" s="35">
        <f t="shared" si="1"/>
        <v>351243</v>
      </c>
      <c r="I35" s="35">
        <f t="shared" si="1"/>
        <v>340226</v>
      </c>
      <c r="J35" s="35">
        <f t="shared" si="1"/>
        <v>1018801</v>
      </c>
      <c r="K35" s="35">
        <f t="shared" si="1"/>
        <v>621942</v>
      </c>
      <c r="L35" s="35">
        <f t="shared" si="1"/>
        <v>0</v>
      </c>
      <c r="M35" s="35">
        <f t="shared" si="1"/>
        <v>2858</v>
      </c>
      <c r="N35" s="35">
        <f t="shared" si="1"/>
        <v>624800</v>
      </c>
      <c r="O35" s="35">
        <f t="shared" si="1"/>
        <v>288388</v>
      </c>
      <c r="P35" s="35">
        <f t="shared" si="1"/>
        <v>273981</v>
      </c>
      <c r="Q35" s="35">
        <f t="shared" si="1"/>
        <v>422106</v>
      </c>
      <c r="R35" s="35">
        <f t="shared" si="1"/>
        <v>984475</v>
      </c>
      <c r="S35" s="35">
        <f t="shared" si="1"/>
        <v>20614</v>
      </c>
      <c r="T35" s="35">
        <f t="shared" si="1"/>
        <v>94010</v>
      </c>
      <c r="U35" s="35">
        <f t="shared" si="1"/>
        <v>301438</v>
      </c>
      <c r="V35" s="35">
        <f t="shared" si="1"/>
        <v>416062</v>
      </c>
      <c r="W35" s="35">
        <f t="shared" si="1"/>
        <v>3044138</v>
      </c>
      <c r="X35" s="35">
        <f t="shared" si="1"/>
        <v>23463451</v>
      </c>
      <c r="Y35" s="35">
        <f t="shared" si="1"/>
        <v>-20419313</v>
      </c>
      <c r="Z35" s="36">
        <f>+IF(X35&lt;&gt;0,+(Y35/X35)*100,0)</f>
        <v>-87.026043185207484</v>
      </c>
      <c r="AA35" s="33">
        <f>SUM(AA24:AA34)</f>
        <v>23463451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-3860015</v>
      </c>
      <c r="D37" s="46">
        <f>+D21-D35</f>
        <v>0</v>
      </c>
      <c r="E37" s="47">
        <f t="shared" si="2"/>
        <v>27630947</v>
      </c>
      <c r="F37" s="48">
        <f t="shared" si="2"/>
        <v>16866192</v>
      </c>
      <c r="G37" s="48">
        <f t="shared" si="2"/>
        <v>276844</v>
      </c>
      <c r="H37" s="48">
        <f t="shared" si="2"/>
        <v>266579</v>
      </c>
      <c r="I37" s="48">
        <f t="shared" si="2"/>
        <v>264596</v>
      </c>
      <c r="J37" s="48">
        <f t="shared" si="2"/>
        <v>808019</v>
      </c>
      <c r="K37" s="48">
        <f t="shared" si="2"/>
        <v>13720</v>
      </c>
      <c r="L37" s="48">
        <f t="shared" si="2"/>
        <v>609169</v>
      </c>
      <c r="M37" s="48">
        <f t="shared" si="2"/>
        <v>646153</v>
      </c>
      <c r="N37" s="48">
        <f t="shared" si="2"/>
        <v>1269042</v>
      </c>
      <c r="O37" s="48">
        <f t="shared" si="2"/>
        <v>-281218</v>
      </c>
      <c r="P37" s="48">
        <f t="shared" si="2"/>
        <v>353873</v>
      </c>
      <c r="Q37" s="48">
        <f t="shared" si="2"/>
        <v>219755</v>
      </c>
      <c r="R37" s="48">
        <f t="shared" si="2"/>
        <v>292410</v>
      </c>
      <c r="S37" s="48">
        <f t="shared" si="2"/>
        <v>600773</v>
      </c>
      <c r="T37" s="48">
        <f t="shared" si="2"/>
        <v>480027</v>
      </c>
      <c r="U37" s="48">
        <f t="shared" si="2"/>
        <v>259474</v>
      </c>
      <c r="V37" s="48">
        <f t="shared" si="2"/>
        <v>1340274</v>
      </c>
      <c r="W37" s="48">
        <f t="shared" si="2"/>
        <v>3709745</v>
      </c>
      <c r="X37" s="48">
        <f>IF(F21=F35,0,X21-X35)</f>
        <v>16866192</v>
      </c>
      <c r="Y37" s="48">
        <f t="shared" si="2"/>
        <v>-13156447</v>
      </c>
      <c r="Z37" s="49">
        <f>+IF(X37&lt;&gt;0,+(Y37/X37)*100,0)</f>
        <v>-78.004845432804274</v>
      </c>
      <c r="AA37" s="46">
        <f>+AA21-AA35</f>
        <v>16866192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-3860015</v>
      </c>
      <c r="D41" s="56">
        <f>SUM(D37:D40)</f>
        <v>0</v>
      </c>
      <c r="E41" s="57">
        <f t="shared" si="3"/>
        <v>27630947</v>
      </c>
      <c r="F41" s="58">
        <f t="shared" si="3"/>
        <v>16866192</v>
      </c>
      <c r="G41" s="58">
        <f t="shared" si="3"/>
        <v>276844</v>
      </c>
      <c r="H41" s="58">
        <f t="shared" si="3"/>
        <v>266579</v>
      </c>
      <c r="I41" s="58">
        <f t="shared" si="3"/>
        <v>264596</v>
      </c>
      <c r="J41" s="58">
        <f t="shared" si="3"/>
        <v>808019</v>
      </c>
      <c r="K41" s="58">
        <f t="shared" si="3"/>
        <v>13720</v>
      </c>
      <c r="L41" s="58">
        <f t="shared" si="3"/>
        <v>609169</v>
      </c>
      <c r="M41" s="58">
        <f t="shared" si="3"/>
        <v>646153</v>
      </c>
      <c r="N41" s="58">
        <f t="shared" si="3"/>
        <v>1269042</v>
      </c>
      <c r="O41" s="58">
        <f t="shared" si="3"/>
        <v>-281218</v>
      </c>
      <c r="P41" s="58">
        <f t="shared" si="3"/>
        <v>353873</v>
      </c>
      <c r="Q41" s="58">
        <f t="shared" si="3"/>
        <v>219755</v>
      </c>
      <c r="R41" s="58">
        <f t="shared" si="3"/>
        <v>292410</v>
      </c>
      <c r="S41" s="58">
        <f t="shared" si="3"/>
        <v>600773</v>
      </c>
      <c r="T41" s="58">
        <f t="shared" si="3"/>
        <v>480027</v>
      </c>
      <c r="U41" s="58">
        <f t="shared" si="3"/>
        <v>259474</v>
      </c>
      <c r="V41" s="58">
        <f t="shared" si="3"/>
        <v>1340274</v>
      </c>
      <c r="W41" s="58">
        <f t="shared" si="3"/>
        <v>3709745</v>
      </c>
      <c r="X41" s="58">
        <f t="shared" si="3"/>
        <v>16866192</v>
      </c>
      <c r="Y41" s="58">
        <f t="shared" si="3"/>
        <v>-13156447</v>
      </c>
      <c r="Z41" s="59">
        <f>+IF(X41&lt;&gt;0,+(Y41/X41)*100,0)</f>
        <v>-78.004845432804274</v>
      </c>
      <c r="AA41" s="56">
        <f>SUM(AA37:AA40)</f>
        <v>16866192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-3860015</v>
      </c>
      <c r="D43" s="64">
        <f>+D41-D42</f>
        <v>0</v>
      </c>
      <c r="E43" s="65">
        <f t="shared" si="4"/>
        <v>27630947</v>
      </c>
      <c r="F43" s="66">
        <f t="shared" si="4"/>
        <v>16866192</v>
      </c>
      <c r="G43" s="66">
        <f t="shared" si="4"/>
        <v>276844</v>
      </c>
      <c r="H43" s="66">
        <f t="shared" si="4"/>
        <v>266579</v>
      </c>
      <c r="I43" s="66">
        <f t="shared" si="4"/>
        <v>264596</v>
      </c>
      <c r="J43" s="66">
        <f t="shared" si="4"/>
        <v>808019</v>
      </c>
      <c r="K43" s="66">
        <f t="shared" si="4"/>
        <v>13720</v>
      </c>
      <c r="L43" s="66">
        <f t="shared" si="4"/>
        <v>609169</v>
      </c>
      <c r="M43" s="66">
        <f t="shared" si="4"/>
        <v>646153</v>
      </c>
      <c r="N43" s="66">
        <f t="shared" si="4"/>
        <v>1269042</v>
      </c>
      <c r="O43" s="66">
        <f t="shared" si="4"/>
        <v>-281218</v>
      </c>
      <c r="P43" s="66">
        <f t="shared" si="4"/>
        <v>353873</v>
      </c>
      <c r="Q43" s="66">
        <f t="shared" si="4"/>
        <v>219755</v>
      </c>
      <c r="R43" s="66">
        <f t="shared" si="4"/>
        <v>292410</v>
      </c>
      <c r="S43" s="66">
        <f t="shared" si="4"/>
        <v>600773</v>
      </c>
      <c r="T43" s="66">
        <f t="shared" si="4"/>
        <v>480027</v>
      </c>
      <c r="U43" s="66">
        <f t="shared" si="4"/>
        <v>259474</v>
      </c>
      <c r="V43" s="66">
        <f t="shared" si="4"/>
        <v>1340274</v>
      </c>
      <c r="W43" s="66">
        <f t="shared" si="4"/>
        <v>3709745</v>
      </c>
      <c r="X43" s="66">
        <f t="shared" si="4"/>
        <v>16866192</v>
      </c>
      <c r="Y43" s="66">
        <f t="shared" si="4"/>
        <v>-13156447</v>
      </c>
      <c r="Z43" s="67">
        <f>+IF(X43&lt;&gt;0,+(Y43/X43)*100,0)</f>
        <v>-78.004845432804274</v>
      </c>
      <c r="AA43" s="64">
        <f>+AA41-AA42</f>
        <v>16866192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-3860015</v>
      </c>
      <c r="D45" s="56">
        <f>SUM(D43:D44)</f>
        <v>0</v>
      </c>
      <c r="E45" s="57">
        <f t="shared" si="5"/>
        <v>27630947</v>
      </c>
      <c r="F45" s="58">
        <f t="shared" si="5"/>
        <v>16866192</v>
      </c>
      <c r="G45" s="58">
        <f t="shared" si="5"/>
        <v>276844</v>
      </c>
      <c r="H45" s="58">
        <f t="shared" si="5"/>
        <v>266579</v>
      </c>
      <c r="I45" s="58">
        <f t="shared" si="5"/>
        <v>264596</v>
      </c>
      <c r="J45" s="58">
        <f t="shared" si="5"/>
        <v>808019</v>
      </c>
      <c r="K45" s="58">
        <f t="shared" si="5"/>
        <v>13720</v>
      </c>
      <c r="L45" s="58">
        <f t="shared" si="5"/>
        <v>609169</v>
      </c>
      <c r="M45" s="58">
        <f t="shared" si="5"/>
        <v>646153</v>
      </c>
      <c r="N45" s="58">
        <f t="shared" si="5"/>
        <v>1269042</v>
      </c>
      <c r="O45" s="58">
        <f t="shared" si="5"/>
        <v>-281218</v>
      </c>
      <c r="P45" s="58">
        <f t="shared" si="5"/>
        <v>353873</v>
      </c>
      <c r="Q45" s="58">
        <f t="shared" si="5"/>
        <v>219755</v>
      </c>
      <c r="R45" s="58">
        <f t="shared" si="5"/>
        <v>292410</v>
      </c>
      <c r="S45" s="58">
        <f t="shared" si="5"/>
        <v>600773</v>
      </c>
      <c r="T45" s="58">
        <f t="shared" si="5"/>
        <v>480027</v>
      </c>
      <c r="U45" s="58">
        <f t="shared" si="5"/>
        <v>259474</v>
      </c>
      <c r="V45" s="58">
        <f t="shared" si="5"/>
        <v>1340274</v>
      </c>
      <c r="W45" s="58">
        <f t="shared" si="5"/>
        <v>3709745</v>
      </c>
      <c r="X45" s="58">
        <f t="shared" si="5"/>
        <v>16866192</v>
      </c>
      <c r="Y45" s="58">
        <f t="shared" si="5"/>
        <v>-13156447</v>
      </c>
      <c r="Z45" s="59">
        <f>+IF(X45&lt;&gt;0,+(Y45/X45)*100,0)</f>
        <v>-78.004845432804274</v>
      </c>
      <c r="AA45" s="56">
        <f>SUM(AA43:AA44)</f>
        <v>16866192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-3860015</v>
      </c>
      <c r="D47" s="71">
        <f>SUM(D45:D46)</f>
        <v>0</v>
      </c>
      <c r="E47" s="72">
        <f t="shared" si="6"/>
        <v>27630947</v>
      </c>
      <c r="F47" s="73">
        <f t="shared" si="6"/>
        <v>16866192</v>
      </c>
      <c r="G47" s="73">
        <f t="shared" si="6"/>
        <v>276844</v>
      </c>
      <c r="H47" s="74">
        <f t="shared" si="6"/>
        <v>266579</v>
      </c>
      <c r="I47" s="74">
        <f t="shared" si="6"/>
        <v>264596</v>
      </c>
      <c r="J47" s="74">
        <f t="shared" si="6"/>
        <v>808019</v>
      </c>
      <c r="K47" s="74">
        <f t="shared" si="6"/>
        <v>13720</v>
      </c>
      <c r="L47" s="74">
        <f t="shared" si="6"/>
        <v>609169</v>
      </c>
      <c r="M47" s="73">
        <f t="shared" si="6"/>
        <v>646153</v>
      </c>
      <c r="N47" s="73">
        <f t="shared" si="6"/>
        <v>1269042</v>
      </c>
      <c r="O47" s="74">
        <f t="shared" si="6"/>
        <v>-281218</v>
      </c>
      <c r="P47" s="74">
        <f t="shared" si="6"/>
        <v>353873</v>
      </c>
      <c r="Q47" s="74">
        <f t="shared" si="6"/>
        <v>219755</v>
      </c>
      <c r="R47" s="74">
        <f t="shared" si="6"/>
        <v>292410</v>
      </c>
      <c r="S47" s="74">
        <f t="shared" si="6"/>
        <v>600773</v>
      </c>
      <c r="T47" s="73">
        <f t="shared" si="6"/>
        <v>480027</v>
      </c>
      <c r="U47" s="73">
        <f t="shared" si="6"/>
        <v>259474</v>
      </c>
      <c r="V47" s="74">
        <f t="shared" si="6"/>
        <v>1340274</v>
      </c>
      <c r="W47" s="74">
        <f t="shared" si="6"/>
        <v>3709745</v>
      </c>
      <c r="X47" s="74">
        <f t="shared" si="6"/>
        <v>16866192</v>
      </c>
      <c r="Y47" s="74">
        <f t="shared" si="6"/>
        <v>-13156447</v>
      </c>
      <c r="Z47" s="75">
        <f>+IF(X47&lt;&gt;0,+(Y47/X47)*100,0)</f>
        <v>-78.004845432804274</v>
      </c>
      <c r="AA47" s="76">
        <f>SUM(AA45:AA46)</f>
        <v>16866192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5724665</v>
      </c>
      <c r="D8" s="6"/>
      <c r="E8" s="7">
        <v>6169282</v>
      </c>
      <c r="F8" s="8">
        <v>6169282</v>
      </c>
      <c r="G8" s="8">
        <v>649357</v>
      </c>
      <c r="H8" s="8">
        <v>637102</v>
      </c>
      <c r="I8" s="8">
        <v>644516</v>
      </c>
      <c r="J8" s="8">
        <v>1930975</v>
      </c>
      <c r="K8" s="8">
        <v>646081</v>
      </c>
      <c r="L8" s="8">
        <v>639314</v>
      </c>
      <c r="M8" s="8">
        <v>638426</v>
      </c>
      <c r="N8" s="8">
        <v>1923821</v>
      </c>
      <c r="O8" s="8">
        <v>629211</v>
      </c>
      <c r="P8" s="8">
        <v>622528</v>
      </c>
      <c r="Q8" s="8">
        <v>619882</v>
      </c>
      <c r="R8" s="8">
        <v>1871621</v>
      </c>
      <c r="S8" s="8">
        <v>621000</v>
      </c>
      <c r="T8" s="8">
        <v>620838</v>
      </c>
      <c r="U8" s="8">
        <v>601053</v>
      </c>
      <c r="V8" s="8">
        <v>1842891</v>
      </c>
      <c r="W8" s="8">
        <v>7569308</v>
      </c>
      <c r="X8" s="8">
        <v>6169282</v>
      </c>
      <c r="Y8" s="8">
        <v>1400026</v>
      </c>
      <c r="Z8" s="2">
        <v>22.693499827046324</v>
      </c>
      <c r="AA8" s="6">
        <v>6169282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450000</v>
      </c>
      <c r="F18" s="8">
        <v>450000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450000</v>
      </c>
      <c r="Y18" s="8">
        <v>-450000</v>
      </c>
      <c r="Z18" s="2">
        <v>-100</v>
      </c>
      <c r="AA18" s="6">
        <v>450000</v>
      </c>
    </row>
    <row r="19" spans="1:27" x14ac:dyDescent="0.25">
      <c r="A19" s="23" t="s">
        <v>46</v>
      </c>
      <c r="B19" s="29" t="s">
        <v>32</v>
      </c>
      <c r="C19" s="6">
        <v>556127</v>
      </c>
      <c r="D19" s="6"/>
      <c r="E19" s="7">
        <v>648542</v>
      </c>
      <c r="F19" s="26">
        <v>648542</v>
      </c>
      <c r="G19" s="26">
        <v>22233</v>
      </c>
      <c r="H19" s="26">
        <v>166030</v>
      </c>
      <c r="I19" s="26">
        <v>25603</v>
      </c>
      <c r="J19" s="26">
        <v>213866</v>
      </c>
      <c r="K19" s="26">
        <v>49937</v>
      </c>
      <c r="L19" s="26">
        <v>55011</v>
      </c>
      <c r="M19" s="26">
        <v>-106965</v>
      </c>
      <c r="N19" s="26">
        <v>-2017</v>
      </c>
      <c r="O19" s="26">
        <v>23044</v>
      </c>
      <c r="P19" s="26">
        <v>-15537</v>
      </c>
      <c r="Q19" s="26">
        <v>27128</v>
      </c>
      <c r="R19" s="26">
        <v>34635</v>
      </c>
      <c r="S19" s="26">
        <v>23840</v>
      </c>
      <c r="T19" s="26">
        <v>46240</v>
      </c>
      <c r="U19" s="26">
        <v>23771</v>
      </c>
      <c r="V19" s="26">
        <v>93851</v>
      </c>
      <c r="W19" s="26">
        <v>340335</v>
      </c>
      <c r="X19" s="26">
        <v>648542</v>
      </c>
      <c r="Y19" s="26">
        <v>-308207</v>
      </c>
      <c r="Z19" s="27">
        <v>-47.523059416352368</v>
      </c>
      <c r="AA19" s="28">
        <v>648542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6280792</v>
      </c>
      <c r="D21" s="33">
        <f t="shared" si="0"/>
        <v>0</v>
      </c>
      <c r="E21" s="34">
        <f t="shared" si="0"/>
        <v>7267824</v>
      </c>
      <c r="F21" s="35">
        <f t="shared" si="0"/>
        <v>7267824</v>
      </c>
      <c r="G21" s="35">
        <f t="shared" si="0"/>
        <v>671590</v>
      </c>
      <c r="H21" s="35">
        <f t="shared" si="0"/>
        <v>803132</v>
      </c>
      <c r="I21" s="35">
        <f t="shared" si="0"/>
        <v>670119</v>
      </c>
      <c r="J21" s="35">
        <f t="shared" si="0"/>
        <v>2144841</v>
      </c>
      <c r="K21" s="35">
        <f t="shared" si="0"/>
        <v>696018</v>
      </c>
      <c r="L21" s="35">
        <f t="shared" si="0"/>
        <v>694325</v>
      </c>
      <c r="M21" s="35">
        <f t="shared" si="0"/>
        <v>531461</v>
      </c>
      <c r="N21" s="35">
        <f t="shared" si="0"/>
        <v>1921804</v>
      </c>
      <c r="O21" s="35">
        <f t="shared" si="0"/>
        <v>652255</v>
      </c>
      <c r="P21" s="35">
        <f t="shared" si="0"/>
        <v>606991</v>
      </c>
      <c r="Q21" s="35">
        <f t="shared" si="0"/>
        <v>647010</v>
      </c>
      <c r="R21" s="35">
        <f t="shared" si="0"/>
        <v>1906256</v>
      </c>
      <c r="S21" s="35">
        <f t="shared" si="0"/>
        <v>644840</v>
      </c>
      <c r="T21" s="35">
        <f t="shared" si="0"/>
        <v>667078</v>
      </c>
      <c r="U21" s="35">
        <f t="shared" si="0"/>
        <v>624824</v>
      </c>
      <c r="V21" s="35">
        <f t="shared" si="0"/>
        <v>1936742</v>
      </c>
      <c r="W21" s="35">
        <f t="shared" si="0"/>
        <v>7909643</v>
      </c>
      <c r="X21" s="35">
        <f t="shared" si="0"/>
        <v>7267824</v>
      </c>
      <c r="Y21" s="35">
        <f t="shared" si="0"/>
        <v>641819</v>
      </c>
      <c r="Z21" s="36">
        <f>+IF(X21&lt;&gt;0,+(Y21/X21)*100,0)</f>
        <v>8.8309650866614273</v>
      </c>
      <c r="AA21" s="33">
        <f>SUM(AA5:AA20)</f>
        <v>7267824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1956450</v>
      </c>
      <c r="D24" s="6"/>
      <c r="E24" s="7">
        <v>2695800</v>
      </c>
      <c r="F24" s="8">
        <v>2555800</v>
      </c>
      <c r="G24" s="8">
        <v>163037</v>
      </c>
      <c r="H24" s="8">
        <v>163037</v>
      </c>
      <c r="I24" s="8">
        <v>189625</v>
      </c>
      <c r="J24" s="8">
        <v>515699</v>
      </c>
      <c r="K24" s="8">
        <v>171915</v>
      </c>
      <c r="L24" s="8">
        <v>169369</v>
      </c>
      <c r="M24" s="8">
        <v>171915</v>
      </c>
      <c r="N24" s="8">
        <v>513199</v>
      </c>
      <c r="O24" s="8">
        <v>171915</v>
      </c>
      <c r="P24" s="8">
        <v>171915</v>
      </c>
      <c r="Q24" s="8">
        <v>171915</v>
      </c>
      <c r="R24" s="8">
        <v>515745</v>
      </c>
      <c r="S24" s="8">
        <v>171915</v>
      </c>
      <c r="T24" s="8">
        <v>171915</v>
      </c>
      <c r="U24" s="8">
        <v>171915</v>
      </c>
      <c r="V24" s="8">
        <v>515745</v>
      </c>
      <c r="W24" s="8">
        <v>2060388</v>
      </c>
      <c r="X24" s="8">
        <v>2555800</v>
      </c>
      <c r="Y24" s="8">
        <v>-495412</v>
      </c>
      <c r="Z24" s="2">
        <v>-19.383832850770798</v>
      </c>
      <c r="AA24" s="6">
        <v>2555800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3329596</v>
      </c>
      <c r="F27" s="8">
        <v>7608096</v>
      </c>
      <c r="G27" s="8"/>
      <c r="H27" s="8"/>
      <c r="I27" s="8"/>
      <c r="J27" s="8"/>
      <c r="K27" s="8"/>
      <c r="L27" s="8"/>
      <c r="M27" s="8">
        <v>3803926</v>
      </c>
      <c r="N27" s="8">
        <v>3803926</v>
      </c>
      <c r="O27" s="8"/>
      <c r="P27" s="8"/>
      <c r="Q27" s="8"/>
      <c r="R27" s="8"/>
      <c r="S27" s="8"/>
      <c r="T27" s="8"/>
      <c r="U27" s="8"/>
      <c r="V27" s="8"/>
      <c r="W27" s="8">
        <v>3803926</v>
      </c>
      <c r="X27" s="8">
        <v>7608096</v>
      </c>
      <c r="Y27" s="8">
        <v>-3804170</v>
      </c>
      <c r="Z27" s="2">
        <v>-50.001603554949881</v>
      </c>
      <c r="AA27" s="6">
        <v>7608096</v>
      </c>
    </row>
    <row r="28" spans="1:27" x14ac:dyDescent="0.25">
      <c r="A28" s="25" t="s">
        <v>54</v>
      </c>
      <c r="B28" s="24" t="s">
        <v>32</v>
      </c>
      <c r="C28" s="6">
        <v>1258664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386067</v>
      </c>
      <c r="D30" s="6"/>
      <c r="E30" s="7">
        <v>750000</v>
      </c>
      <c r="F30" s="8">
        <v>750000</v>
      </c>
      <c r="G30" s="8">
        <v>11866</v>
      </c>
      <c r="H30" s="8"/>
      <c r="I30" s="8">
        <v>1597</v>
      </c>
      <c r="J30" s="8">
        <v>13463</v>
      </c>
      <c r="K30" s="8">
        <v>1600</v>
      </c>
      <c r="L30" s="8">
        <v>182</v>
      </c>
      <c r="M30" s="8"/>
      <c r="N30" s="8">
        <v>1782</v>
      </c>
      <c r="O30" s="8"/>
      <c r="P30" s="8"/>
      <c r="Q30" s="8"/>
      <c r="R30" s="8"/>
      <c r="S30" s="8"/>
      <c r="T30" s="8"/>
      <c r="U30" s="8"/>
      <c r="V30" s="8"/>
      <c r="W30" s="8">
        <v>15245</v>
      </c>
      <c r="X30" s="8">
        <v>750000</v>
      </c>
      <c r="Y30" s="8">
        <v>-734755</v>
      </c>
      <c r="Z30" s="2">
        <v>-97.967333333333329</v>
      </c>
      <c r="AA30" s="6">
        <v>750000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7496</v>
      </c>
      <c r="D33" s="6"/>
      <c r="E33" s="7">
        <v>51548</v>
      </c>
      <c r="F33" s="8">
        <v>27000</v>
      </c>
      <c r="G33" s="8"/>
      <c r="H33" s="8"/>
      <c r="I33" s="8"/>
      <c r="J33" s="8"/>
      <c r="K33" s="8">
        <v>7868</v>
      </c>
      <c r="L33" s="8"/>
      <c r="M33" s="8"/>
      <c r="N33" s="8">
        <v>7868</v>
      </c>
      <c r="O33" s="8">
        <v>120</v>
      </c>
      <c r="P33" s="8"/>
      <c r="Q33" s="8">
        <v>3260</v>
      </c>
      <c r="R33" s="8">
        <v>3380</v>
      </c>
      <c r="S33" s="8"/>
      <c r="T33" s="8"/>
      <c r="U33" s="8"/>
      <c r="V33" s="8"/>
      <c r="W33" s="8">
        <v>11248</v>
      </c>
      <c r="X33" s="8">
        <v>27000</v>
      </c>
      <c r="Y33" s="8">
        <v>-15752</v>
      </c>
      <c r="Z33" s="2">
        <v>-58.340740740740735</v>
      </c>
      <c r="AA33" s="6">
        <v>27000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3608677</v>
      </c>
      <c r="D35" s="33">
        <f>SUM(D24:D34)</f>
        <v>0</v>
      </c>
      <c r="E35" s="34">
        <f t="shared" si="1"/>
        <v>6826944</v>
      </c>
      <c r="F35" s="35">
        <f t="shared" si="1"/>
        <v>10940896</v>
      </c>
      <c r="G35" s="35">
        <f t="shared" si="1"/>
        <v>174903</v>
      </c>
      <c r="H35" s="35">
        <f t="shared" si="1"/>
        <v>163037</v>
      </c>
      <c r="I35" s="35">
        <f t="shared" si="1"/>
        <v>191222</v>
      </c>
      <c r="J35" s="35">
        <f t="shared" si="1"/>
        <v>529162</v>
      </c>
      <c r="K35" s="35">
        <f t="shared" si="1"/>
        <v>181383</v>
      </c>
      <c r="L35" s="35">
        <f t="shared" si="1"/>
        <v>169551</v>
      </c>
      <c r="M35" s="35">
        <f t="shared" si="1"/>
        <v>3975841</v>
      </c>
      <c r="N35" s="35">
        <f t="shared" si="1"/>
        <v>4326775</v>
      </c>
      <c r="O35" s="35">
        <f t="shared" si="1"/>
        <v>172035</v>
      </c>
      <c r="P35" s="35">
        <f t="shared" si="1"/>
        <v>171915</v>
      </c>
      <c r="Q35" s="35">
        <f t="shared" si="1"/>
        <v>175175</v>
      </c>
      <c r="R35" s="35">
        <f t="shared" si="1"/>
        <v>519125</v>
      </c>
      <c r="S35" s="35">
        <f t="shared" si="1"/>
        <v>171915</v>
      </c>
      <c r="T35" s="35">
        <f t="shared" si="1"/>
        <v>171915</v>
      </c>
      <c r="U35" s="35">
        <f t="shared" si="1"/>
        <v>171915</v>
      </c>
      <c r="V35" s="35">
        <f t="shared" si="1"/>
        <v>515745</v>
      </c>
      <c r="W35" s="35">
        <f t="shared" si="1"/>
        <v>5890807</v>
      </c>
      <c r="X35" s="35">
        <f t="shared" si="1"/>
        <v>10940896</v>
      </c>
      <c r="Y35" s="35">
        <f t="shared" si="1"/>
        <v>-5050089</v>
      </c>
      <c r="Z35" s="36">
        <f>+IF(X35&lt;&gt;0,+(Y35/X35)*100,0)</f>
        <v>-46.157910650096667</v>
      </c>
      <c r="AA35" s="33">
        <f>SUM(AA24:AA34)</f>
        <v>10940896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2672115</v>
      </c>
      <c r="D37" s="46">
        <f>+D21-D35</f>
        <v>0</v>
      </c>
      <c r="E37" s="47">
        <f t="shared" si="2"/>
        <v>440880</v>
      </c>
      <c r="F37" s="48">
        <f t="shared" si="2"/>
        <v>-3673072</v>
      </c>
      <c r="G37" s="48">
        <f t="shared" si="2"/>
        <v>496687</v>
      </c>
      <c r="H37" s="48">
        <f t="shared" si="2"/>
        <v>640095</v>
      </c>
      <c r="I37" s="48">
        <f t="shared" si="2"/>
        <v>478897</v>
      </c>
      <c r="J37" s="48">
        <f t="shared" si="2"/>
        <v>1615679</v>
      </c>
      <c r="K37" s="48">
        <f t="shared" si="2"/>
        <v>514635</v>
      </c>
      <c r="L37" s="48">
        <f t="shared" si="2"/>
        <v>524774</v>
      </c>
      <c r="M37" s="48">
        <f t="shared" si="2"/>
        <v>-3444380</v>
      </c>
      <c r="N37" s="48">
        <f t="shared" si="2"/>
        <v>-2404971</v>
      </c>
      <c r="O37" s="48">
        <f t="shared" si="2"/>
        <v>480220</v>
      </c>
      <c r="P37" s="48">
        <f t="shared" si="2"/>
        <v>435076</v>
      </c>
      <c r="Q37" s="48">
        <f t="shared" si="2"/>
        <v>471835</v>
      </c>
      <c r="R37" s="48">
        <f t="shared" si="2"/>
        <v>1387131</v>
      </c>
      <c r="S37" s="48">
        <f t="shared" si="2"/>
        <v>472925</v>
      </c>
      <c r="T37" s="48">
        <f t="shared" si="2"/>
        <v>495163</v>
      </c>
      <c r="U37" s="48">
        <f t="shared" si="2"/>
        <v>452909</v>
      </c>
      <c r="V37" s="48">
        <f t="shared" si="2"/>
        <v>1420997</v>
      </c>
      <c r="W37" s="48">
        <f t="shared" si="2"/>
        <v>2018836</v>
      </c>
      <c r="X37" s="48">
        <f>IF(F21=F35,0,X21-X35)</f>
        <v>-3673072</v>
      </c>
      <c r="Y37" s="48">
        <f t="shared" si="2"/>
        <v>5691908</v>
      </c>
      <c r="Z37" s="49">
        <f>+IF(X37&lt;&gt;0,+(Y37/X37)*100,0)</f>
        <v>-154.96314801343399</v>
      </c>
      <c r="AA37" s="46">
        <f>+AA21-AA35</f>
        <v>-3673072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>
        <v>800000</v>
      </c>
      <c r="F40" s="8">
        <v>800000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1000000</v>
      </c>
      <c r="Y40" s="52">
        <v>-1000000</v>
      </c>
      <c r="Z40" s="53">
        <v>-100</v>
      </c>
      <c r="AA40" s="54">
        <v>800000</v>
      </c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2672115</v>
      </c>
      <c r="D41" s="56">
        <f>SUM(D37:D40)</f>
        <v>0</v>
      </c>
      <c r="E41" s="57">
        <f t="shared" si="3"/>
        <v>1240880</v>
      </c>
      <c r="F41" s="58">
        <f t="shared" si="3"/>
        <v>-2873072</v>
      </c>
      <c r="G41" s="58">
        <f t="shared" si="3"/>
        <v>496687</v>
      </c>
      <c r="H41" s="58">
        <f t="shared" si="3"/>
        <v>640095</v>
      </c>
      <c r="I41" s="58">
        <f t="shared" si="3"/>
        <v>478897</v>
      </c>
      <c r="J41" s="58">
        <f t="shared" si="3"/>
        <v>1615679</v>
      </c>
      <c r="K41" s="58">
        <f t="shared" si="3"/>
        <v>514635</v>
      </c>
      <c r="L41" s="58">
        <f t="shared" si="3"/>
        <v>524774</v>
      </c>
      <c r="M41" s="58">
        <f t="shared" si="3"/>
        <v>-3444380</v>
      </c>
      <c r="N41" s="58">
        <f t="shared" si="3"/>
        <v>-2404971</v>
      </c>
      <c r="O41" s="58">
        <f t="shared" si="3"/>
        <v>480220</v>
      </c>
      <c r="P41" s="58">
        <f t="shared" si="3"/>
        <v>435076</v>
      </c>
      <c r="Q41" s="58">
        <f t="shared" si="3"/>
        <v>471835</v>
      </c>
      <c r="R41" s="58">
        <f t="shared" si="3"/>
        <v>1387131</v>
      </c>
      <c r="S41" s="58">
        <f t="shared" si="3"/>
        <v>472925</v>
      </c>
      <c r="T41" s="58">
        <f t="shared" si="3"/>
        <v>495163</v>
      </c>
      <c r="U41" s="58">
        <f t="shared" si="3"/>
        <v>452909</v>
      </c>
      <c r="V41" s="58">
        <f t="shared" si="3"/>
        <v>1420997</v>
      </c>
      <c r="W41" s="58">
        <f t="shared" si="3"/>
        <v>2018836</v>
      </c>
      <c r="X41" s="58">
        <f t="shared" si="3"/>
        <v>-2673072</v>
      </c>
      <c r="Y41" s="58">
        <f t="shared" si="3"/>
        <v>4691908</v>
      </c>
      <c r="Z41" s="59">
        <f>+IF(X41&lt;&gt;0,+(Y41/X41)*100,0)</f>
        <v>-175.52493909629069</v>
      </c>
      <c r="AA41" s="56">
        <f>SUM(AA37:AA40)</f>
        <v>-2873072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2672115</v>
      </c>
      <c r="D43" s="64">
        <f>+D41-D42</f>
        <v>0</v>
      </c>
      <c r="E43" s="65">
        <f t="shared" si="4"/>
        <v>1240880</v>
      </c>
      <c r="F43" s="66">
        <f t="shared" si="4"/>
        <v>-2873072</v>
      </c>
      <c r="G43" s="66">
        <f t="shared" si="4"/>
        <v>496687</v>
      </c>
      <c r="H43" s="66">
        <f t="shared" si="4"/>
        <v>640095</v>
      </c>
      <c r="I43" s="66">
        <f t="shared" si="4"/>
        <v>478897</v>
      </c>
      <c r="J43" s="66">
        <f t="shared" si="4"/>
        <v>1615679</v>
      </c>
      <c r="K43" s="66">
        <f t="shared" si="4"/>
        <v>514635</v>
      </c>
      <c r="L43" s="66">
        <f t="shared" si="4"/>
        <v>524774</v>
      </c>
      <c r="M43" s="66">
        <f t="shared" si="4"/>
        <v>-3444380</v>
      </c>
      <c r="N43" s="66">
        <f t="shared" si="4"/>
        <v>-2404971</v>
      </c>
      <c r="O43" s="66">
        <f t="shared" si="4"/>
        <v>480220</v>
      </c>
      <c r="P43" s="66">
        <f t="shared" si="4"/>
        <v>435076</v>
      </c>
      <c r="Q43" s="66">
        <f t="shared" si="4"/>
        <v>471835</v>
      </c>
      <c r="R43" s="66">
        <f t="shared" si="4"/>
        <v>1387131</v>
      </c>
      <c r="S43" s="66">
        <f t="shared" si="4"/>
        <v>472925</v>
      </c>
      <c r="T43" s="66">
        <f t="shared" si="4"/>
        <v>495163</v>
      </c>
      <c r="U43" s="66">
        <f t="shared" si="4"/>
        <v>452909</v>
      </c>
      <c r="V43" s="66">
        <f t="shared" si="4"/>
        <v>1420997</v>
      </c>
      <c r="W43" s="66">
        <f t="shared" si="4"/>
        <v>2018836</v>
      </c>
      <c r="X43" s="66">
        <f t="shared" si="4"/>
        <v>-2673072</v>
      </c>
      <c r="Y43" s="66">
        <f t="shared" si="4"/>
        <v>4691908</v>
      </c>
      <c r="Z43" s="67">
        <f>+IF(X43&lt;&gt;0,+(Y43/X43)*100,0)</f>
        <v>-175.52493909629069</v>
      </c>
      <c r="AA43" s="64">
        <f>+AA41-AA42</f>
        <v>-2873072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2672115</v>
      </c>
      <c r="D45" s="56">
        <f>SUM(D43:D44)</f>
        <v>0</v>
      </c>
      <c r="E45" s="57">
        <f t="shared" si="5"/>
        <v>1240880</v>
      </c>
      <c r="F45" s="58">
        <f t="shared" si="5"/>
        <v>-2873072</v>
      </c>
      <c r="G45" s="58">
        <f t="shared" si="5"/>
        <v>496687</v>
      </c>
      <c r="H45" s="58">
        <f t="shared" si="5"/>
        <v>640095</v>
      </c>
      <c r="I45" s="58">
        <f t="shared" si="5"/>
        <v>478897</v>
      </c>
      <c r="J45" s="58">
        <f t="shared" si="5"/>
        <v>1615679</v>
      </c>
      <c r="K45" s="58">
        <f t="shared" si="5"/>
        <v>514635</v>
      </c>
      <c r="L45" s="58">
        <f t="shared" si="5"/>
        <v>524774</v>
      </c>
      <c r="M45" s="58">
        <f t="shared" si="5"/>
        <v>-3444380</v>
      </c>
      <c r="N45" s="58">
        <f t="shared" si="5"/>
        <v>-2404971</v>
      </c>
      <c r="O45" s="58">
        <f t="shared" si="5"/>
        <v>480220</v>
      </c>
      <c r="P45" s="58">
        <f t="shared" si="5"/>
        <v>435076</v>
      </c>
      <c r="Q45" s="58">
        <f t="shared" si="5"/>
        <v>471835</v>
      </c>
      <c r="R45" s="58">
        <f t="shared" si="5"/>
        <v>1387131</v>
      </c>
      <c r="S45" s="58">
        <f t="shared" si="5"/>
        <v>472925</v>
      </c>
      <c r="T45" s="58">
        <f t="shared" si="5"/>
        <v>495163</v>
      </c>
      <c r="U45" s="58">
        <f t="shared" si="5"/>
        <v>452909</v>
      </c>
      <c r="V45" s="58">
        <f t="shared" si="5"/>
        <v>1420997</v>
      </c>
      <c r="W45" s="58">
        <f t="shared" si="5"/>
        <v>2018836</v>
      </c>
      <c r="X45" s="58">
        <f t="shared" si="5"/>
        <v>-2673072</v>
      </c>
      <c r="Y45" s="58">
        <f t="shared" si="5"/>
        <v>4691908</v>
      </c>
      <c r="Z45" s="59">
        <f>+IF(X45&lt;&gt;0,+(Y45/X45)*100,0)</f>
        <v>-175.52493909629069</v>
      </c>
      <c r="AA45" s="56">
        <f>SUM(AA43:AA44)</f>
        <v>-2873072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2672115</v>
      </c>
      <c r="D47" s="71">
        <f>SUM(D45:D46)</f>
        <v>0</v>
      </c>
      <c r="E47" s="72">
        <f t="shared" si="6"/>
        <v>1240880</v>
      </c>
      <c r="F47" s="73">
        <f t="shared" si="6"/>
        <v>-2873072</v>
      </c>
      <c r="G47" s="73">
        <f t="shared" si="6"/>
        <v>496687</v>
      </c>
      <c r="H47" s="74">
        <f t="shared" si="6"/>
        <v>640095</v>
      </c>
      <c r="I47" s="74">
        <f t="shared" si="6"/>
        <v>478897</v>
      </c>
      <c r="J47" s="74">
        <f t="shared" si="6"/>
        <v>1615679</v>
      </c>
      <c r="K47" s="74">
        <f t="shared" si="6"/>
        <v>514635</v>
      </c>
      <c r="L47" s="74">
        <f t="shared" si="6"/>
        <v>524774</v>
      </c>
      <c r="M47" s="73">
        <f t="shared" si="6"/>
        <v>-3444380</v>
      </c>
      <c r="N47" s="73">
        <f t="shared" si="6"/>
        <v>-2404971</v>
      </c>
      <c r="O47" s="74">
        <f t="shared" si="6"/>
        <v>480220</v>
      </c>
      <c r="P47" s="74">
        <f t="shared" si="6"/>
        <v>435076</v>
      </c>
      <c r="Q47" s="74">
        <f t="shared" si="6"/>
        <v>471835</v>
      </c>
      <c r="R47" s="74">
        <f t="shared" si="6"/>
        <v>1387131</v>
      </c>
      <c r="S47" s="74">
        <f t="shared" si="6"/>
        <v>472925</v>
      </c>
      <c r="T47" s="73">
        <f t="shared" si="6"/>
        <v>495163</v>
      </c>
      <c r="U47" s="73">
        <f t="shared" si="6"/>
        <v>452909</v>
      </c>
      <c r="V47" s="74">
        <f t="shared" si="6"/>
        <v>1420997</v>
      </c>
      <c r="W47" s="74">
        <f t="shared" si="6"/>
        <v>2018836</v>
      </c>
      <c r="X47" s="74">
        <f t="shared" si="6"/>
        <v>-2673072</v>
      </c>
      <c r="Y47" s="74">
        <f t="shared" si="6"/>
        <v>4691908</v>
      </c>
      <c r="Z47" s="75">
        <f>+IF(X47&lt;&gt;0,+(Y47/X47)*100,0)</f>
        <v>-175.52493909629069</v>
      </c>
      <c r="AA47" s="76">
        <f>SUM(AA45:AA46)</f>
        <v>-2873072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>
        <v>12673770</v>
      </c>
      <c r="F8" s="8">
        <v>12673770</v>
      </c>
      <c r="G8" s="8">
        <v>1555723</v>
      </c>
      <c r="H8" s="8">
        <v>1536161</v>
      </c>
      <c r="I8" s="8">
        <v>1517787</v>
      </c>
      <c r="J8" s="8">
        <v>4609671</v>
      </c>
      <c r="K8" s="8">
        <v>1522400</v>
      </c>
      <c r="L8" s="8">
        <v>1510550</v>
      </c>
      <c r="M8" s="8">
        <v>394</v>
      </c>
      <c r="N8" s="8">
        <v>3033344</v>
      </c>
      <c r="O8" s="8">
        <v>1519601</v>
      </c>
      <c r="P8" s="8">
        <v>1518883</v>
      </c>
      <c r="Q8" s="8">
        <v>1518470</v>
      </c>
      <c r="R8" s="8">
        <v>4556954</v>
      </c>
      <c r="S8" s="8">
        <v>1517534</v>
      </c>
      <c r="T8" s="8">
        <v>1518816</v>
      </c>
      <c r="U8" s="8">
        <v>1518816</v>
      </c>
      <c r="V8" s="8">
        <v>4555166</v>
      </c>
      <c r="W8" s="8">
        <v>16755135</v>
      </c>
      <c r="X8" s="8">
        <v>12673770</v>
      </c>
      <c r="Y8" s="8">
        <v>4081365</v>
      </c>
      <c r="Z8" s="2">
        <v>32.203243391666412</v>
      </c>
      <c r="AA8" s="6">
        <v>12673770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7690463</v>
      </c>
      <c r="F13" s="8">
        <v>7690463</v>
      </c>
      <c r="G13" s="8">
        <v>727353</v>
      </c>
      <c r="H13" s="8">
        <v>622641</v>
      </c>
      <c r="I13" s="8">
        <v>631218</v>
      </c>
      <c r="J13" s="8">
        <v>1981212</v>
      </c>
      <c r="K13" s="8">
        <v>639665</v>
      </c>
      <c r="L13" s="8">
        <v>647974</v>
      </c>
      <c r="M13" s="8"/>
      <c r="N13" s="8">
        <v>1287639</v>
      </c>
      <c r="O13" s="8">
        <v>665350</v>
      </c>
      <c r="P13" s="8">
        <v>670820</v>
      </c>
      <c r="Q13" s="8">
        <v>745621</v>
      </c>
      <c r="R13" s="8">
        <v>2081791</v>
      </c>
      <c r="S13" s="8">
        <v>755027</v>
      </c>
      <c r="T13" s="8">
        <v>807825</v>
      </c>
      <c r="U13" s="8">
        <v>816555</v>
      </c>
      <c r="V13" s="8">
        <v>2379407</v>
      </c>
      <c r="W13" s="8">
        <v>7730049</v>
      </c>
      <c r="X13" s="8">
        <v>7690463</v>
      </c>
      <c r="Y13" s="8">
        <v>39586</v>
      </c>
      <c r="Z13" s="2">
        <v>0.51474144014476109</v>
      </c>
      <c r="AA13" s="6">
        <v>7690463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13060400</v>
      </c>
      <c r="F18" s="8">
        <v>13060400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13060400</v>
      </c>
      <c r="Y18" s="8">
        <v>-13060400</v>
      </c>
      <c r="Z18" s="2">
        <v>-100</v>
      </c>
      <c r="AA18" s="6">
        <v>13060400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33424633</v>
      </c>
      <c r="F21" s="35">
        <f t="shared" si="0"/>
        <v>33424633</v>
      </c>
      <c r="G21" s="35">
        <f t="shared" si="0"/>
        <v>2283076</v>
      </c>
      <c r="H21" s="35">
        <f t="shared" si="0"/>
        <v>2158802</v>
      </c>
      <c r="I21" s="35">
        <f t="shared" si="0"/>
        <v>2149005</v>
      </c>
      <c r="J21" s="35">
        <f t="shared" si="0"/>
        <v>6590883</v>
      </c>
      <c r="K21" s="35">
        <f t="shared" si="0"/>
        <v>2162065</v>
      </c>
      <c r="L21" s="35">
        <f t="shared" si="0"/>
        <v>2158524</v>
      </c>
      <c r="M21" s="35">
        <f t="shared" si="0"/>
        <v>394</v>
      </c>
      <c r="N21" s="35">
        <f t="shared" si="0"/>
        <v>4320983</v>
      </c>
      <c r="O21" s="35">
        <f t="shared" si="0"/>
        <v>2184951</v>
      </c>
      <c r="P21" s="35">
        <f t="shared" si="0"/>
        <v>2189703</v>
      </c>
      <c r="Q21" s="35">
        <f t="shared" si="0"/>
        <v>2264091</v>
      </c>
      <c r="R21" s="35">
        <f t="shared" si="0"/>
        <v>6638745</v>
      </c>
      <c r="S21" s="35">
        <f t="shared" si="0"/>
        <v>2272561</v>
      </c>
      <c r="T21" s="35">
        <f t="shared" si="0"/>
        <v>2326641</v>
      </c>
      <c r="U21" s="35">
        <f t="shared" si="0"/>
        <v>2335371</v>
      </c>
      <c r="V21" s="35">
        <f t="shared" si="0"/>
        <v>6934573</v>
      </c>
      <c r="W21" s="35">
        <f t="shared" si="0"/>
        <v>24485184</v>
      </c>
      <c r="X21" s="35">
        <f t="shared" si="0"/>
        <v>33424633</v>
      </c>
      <c r="Y21" s="35">
        <f t="shared" si="0"/>
        <v>-8939449</v>
      </c>
      <c r="Z21" s="36">
        <f>+IF(X21&lt;&gt;0,+(Y21/X21)*100,0)</f>
        <v>-26.745092459205161</v>
      </c>
      <c r="AA21" s="33">
        <f>SUM(AA5:AA20)</f>
        <v>33424633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7605996</v>
      </c>
      <c r="F24" s="8">
        <v>9470382</v>
      </c>
      <c r="G24" s="8">
        <v>852805</v>
      </c>
      <c r="H24" s="8">
        <v>869386</v>
      </c>
      <c r="I24" s="8">
        <v>820226</v>
      </c>
      <c r="J24" s="8">
        <v>2542417</v>
      </c>
      <c r="K24" s="8">
        <v>957689</v>
      </c>
      <c r="L24" s="8">
        <v>1096695</v>
      </c>
      <c r="M24" s="8"/>
      <c r="N24" s="8">
        <v>2054384</v>
      </c>
      <c r="O24" s="8">
        <v>883040</v>
      </c>
      <c r="P24" s="8">
        <v>880187</v>
      </c>
      <c r="Q24" s="8">
        <v>844612</v>
      </c>
      <c r="R24" s="8">
        <v>2607839</v>
      </c>
      <c r="S24" s="8">
        <v>871557</v>
      </c>
      <c r="T24" s="8">
        <v>908180</v>
      </c>
      <c r="U24" s="8"/>
      <c r="V24" s="8">
        <v>1779737</v>
      </c>
      <c r="W24" s="8">
        <v>8984377</v>
      </c>
      <c r="X24" s="8">
        <v>9470382</v>
      </c>
      <c r="Y24" s="8">
        <v>-486005</v>
      </c>
      <c r="Z24" s="2">
        <v>-5.1318415666865391</v>
      </c>
      <c r="AA24" s="6">
        <v>9470382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6337000</v>
      </c>
      <c r="F26" s="8">
        <v>6337000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6337000</v>
      </c>
      <c r="Y26" s="8">
        <v>-6337000</v>
      </c>
      <c r="Z26" s="2">
        <v>-100</v>
      </c>
      <c r="AA26" s="6">
        <v>6337000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15190337</v>
      </c>
      <c r="F27" s="8">
        <v>15190337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15190337</v>
      </c>
      <c r="Y27" s="8">
        <v>-15190337</v>
      </c>
      <c r="Z27" s="2">
        <v>-100</v>
      </c>
      <c r="AA27" s="6">
        <v>15190337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604644</v>
      </c>
      <c r="F30" s="8">
        <v>5796176</v>
      </c>
      <c r="G30" s="8">
        <v>25678</v>
      </c>
      <c r="H30" s="8">
        <v>113130</v>
      </c>
      <c r="I30" s="8">
        <v>60970</v>
      </c>
      <c r="J30" s="8">
        <v>199778</v>
      </c>
      <c r="K30" s="8">
        <v>1590200</v>
      </c>
      <c r="L30" s="8"/>
      <c r="M30" s="8"/>
      <c r="N30" s="8">
        <v>1590200</v>
      </c>
      <c r="O30" s="8"/>
      <c r="P30" s="8"/>
      <c r="Q30" s="8">
        <v>1150968</v>
      </c>
      <c r="R30" s="8">
        <v>1150968</v>
      </c>
      <c r="S30" s="8">
        <v>10146969</v>
      </c>
      <c r="T30" s="8">
        <v>-3523458</v>
      </c>
      <c r="U30" s="8">
        <v>937883</v>
      </c>
      <c r="V30" s="8">
        <v>7561394</v>
      </c>
      <c r="W30" s="8">
        <v>10502340</v>
      </c>
      <c r="X30" s="8">
        <v>5796176</v>
      </c>
      <c r="Y30" s="8">
        <v>4706164</v>
      </c>
      <c r="Z30" s="2">
        <v>81.194290856592346</v>
      </c>
      <c r="AA30" s="6">
        <v>5796176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59135</v>
      </c>
      <c r="F31" s="8">
        <v>59135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59135</v>
      </c>
      <c r="Y31" s="8">
        <v>-59135</v>
      </c>
      <c r="Z31" s="2">
        <v>-100</v>
      </c>
      <c r="AA31" s="6">
        <v>59135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397674</v>
      </c>
      <c r="F33" s="8">
        <v>397674</v>
      </c>
      <c r="G33" s="8">
        <v>6507</v>
      </c>
      <c r="H33" s="8">
        <v>6820</v>
      </c>
      <c r="I33" s="8">
        <v>6376</v>
      </c>
      <c r="J33" s="8">
        <v>19703</v>
      </c>
      <c r="K33" s="8">
        <v>7471</v>
      </c>
      <c r="L33" s="8">
        <v>8679</v>
      </c>
      <c r="M33" s="8"/>
      <c r="N33" s="8">
        <v>16150</v>
      </c>
      <c r="O33" s="8">
        <v>6919</v>
      </c>
      <c r="P33" s="8">
        <v>6763</v>
      </c>
      <c r="Q33" s="8">
        <v>6498</v>
      </c>
      <c r="R33" s="8">
        <v>20180</v>
      </c>
      <c r="S33" s="8">
        <v>6781</v>
      </c>
      <c r="T33" s="8">
        <v>51164</v>
      </c>
      <c r="U33" s="8">
        <v>312</v>
      </c>
      <c r="V33" s="8">
        <v>58257</v>
      </c>
      <c r="W33" s="8">
        <v>114290</v>
      </c>
      <c r="X33" s="8">
        <v>397674</v>
      </c>
      <c r="Y33" s="8">
        <v>-283384</v>
      </c>
      <c r="Z33" s="2">
        <v>-71.260379104492628</v>
      </c>
      <c r="AA33" s="6">
        <v>397674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30194786</v>
      </c>
      <c r="F35" s="35">
        <f t="shared" si="1"/>
        <v>37250704</v>
      </c>
      <c r="G35" s="35">
        <f t="shared" si="1"/>
        <v>884990</v>
      </c>
      <c r="H35" s="35">
        <f t="shared" si="1"/>
        <v>989336</v>
      </c>
      <c r="I35" s="35">
        <f t="shared" si="1"/>
        <v>887572</v>
      </c>
      <c r="J35" s="35">
        <f t="shared" si="1"/>
        <v>2761898</v>
      </c>
      <c r="K35" s="35">
        <f t="shared" si="1"/>
        <v>2555360</v>
      </c>
      <c r="L35" s="35">
        <f t="shared" si="1"/>
        <v>1105374</v>
      </c>
      <c r="M35" s="35">
        <f t="shared" si="1"/>
        <v>0</v>
      </c>
      <c r="N35" s="35">
        <f t="shared" si="1"/>
        <v>3660734</v>
      </c>
      <c r="O35" s="35">
        <f t="shared" si="1"/>
        <v>889959</v>
      </c>
      <c r="P35" s="35">
        <f t="shared" si="1"/>
        <v>886950</v>
      </c>
      <c r="Q35" s="35">
        <f t="shared" si="1"/>
        <v>2002078</v>
      </c>
      <c r="R35" s="35">
        <f t="shared" si="1"/>
        <v>3778987</v>
      </c>
      <c r="S35" s="35">
        <f t="shared" si="1"/>
        <v>11025307</v>
      </c>
      <c r="T35" s="35">
        <f t="shared" si="1"/>
        <v>-2564114</v>
      </c>
      <c r="U35" s="35">
        <f t="shared" si="1"/>
        <v>938195</v>
      </c>
      <c r="V35" s="35">
        <f t="shared" si="1"/>
        <v>9399388</v>
      </c>
      <c r="W35" s="35">
        <f t="shared" si="1"/>
        <v>19601007</v>
      </c>
      <c r="X35" s="35">
        <f t="shared" si="1"/>
        <v>37250704</v>
      </c>
      <c r="Y35" s="35">
        <f t="shared" si="1"/>
        <v>-17649697</v>
      </c>
      <c r="Z35" s="36">
        <f>+IF(X35&lt;&gt;0,+(Y35/X35)*100,0)</f>
        <v>-47.380841446647558</v>
      </c>
      <c r="AA35" s="33">
        <f>SUM(AA24:AA34)</f>
        <v>37250704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3229847</v>
      </c>
      <c r="F37" s="48">
        <f t="shared" si="2"/>
        <v>-3826071</v>
      </c>
      <c r="G37" s="48">
        <f t="shared" si="2"/>
        <v>1398086</v>
      </c>
      <c r="H37" s="48">
        <f t="shared" si="2"/>
        <v>1169466</v>
      </c>
      <c r="I37" s="48">
        <f t="shared" si="2"/>
        <v>1261433</v>
      </c>
      <c r="J37" s="48">
        <f t="shared" si="2"/>
        <v>3828985</v>
      </c>
      <c r="K37" s="48">
        <f t="shared" si="2"/>
        <v>-393295</v>
      </c>
      <c r="L37" s="48">
        <f t="shared" si="2"/>
        <v>1053150</v>
      </c>
      <c r="M37" s="48">
        <f t="shared" si="2"/>
        <v>394</v>
      </c>
      <c r="N37" s="48">
        <f t="shared" si="2"/>
        <v>660249</v>
      </c>
      <c r="O37" s="48">
        <f t="shared" si="2"/>
        <v>1294992</v>
      </c>
      <c r="P37" s="48">
        <f t="shared" si="2"/>
        <v>1302753</v>
      </c>
      <c r="Q37" s="48">
        <f t="shared" si="2"/>
        <v>262013</v>
      </c>
      <c r="R37" s="48">
        <f t="shared" si="2"/>
        <v>2859758</v>
      </c>
      <c r="S37" s="48">
        <f t="shared" si="2"/>
        <v>-8752746</v>
      </c>
      <c r="T37" s="48">
        <f t="shared" si="2"/>
        <v>4890755</v>
      </c>
      <c r="U37" s="48">
        <f t="shared" si="2"/>
        <v>1397176</v>
      </c>
      <c r="V37" s="48">
        <f t="shared" si="2"/>
        <v>-2464815</v>
      </c>
      <c r="W37" s="48">
        <f t="shared" si="2"/>
        <v>4884177</v>
      </c>
      <c r="X37" s="48">
        <f>IF(F21=F35,0,X21-X35)</f>
        <v>-3826071</v>
      </c>
      <c r="Y37" s="48">
        <f t="shared" si="2"/>
        <v>8710248</v>
      </c>
      <c r="Z37" s="49">
        <f>+IF(X37&lt;&gt;0,+(Y37/X37)*100,0)</f>
        <v>-227.65515851639972</v>
      </c>
      <c r="AA37" s="46">
        <f>+AA21-AA35</f>
        <v>-3826071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3229847</v>
      </c>
      <c r="F41" s="58">
        <f t="shared" si="3"/>
        <v>-3826071</v>
      </c>
      <c r="G41" s="58">
        <f t="shared" si="3"/>
        <v>1398086</v>
      </c>
      <c r="H41" s="58">
        <f t="shared" si="3"/>
        <v>1169466</v>
      </c>
      <c r="I41" s="58">
        <f t="shared" si="3"/>
        <v>1261433</v>
      </c>
      <c r="J41" s="58">
        <f t="shared" si="3"/>
        <v>3828985</v>
      </c>
      <c r="K41" s="58">
        <f t="shared" si="3"/>
        <v>-393295</v>
      </c>
      <c r="L41" s="58">
        <f t="shared" si="3"/>
        <v>1053150</v>
      </c>
      <c r="M41" s="58">
        <f t="shared" si="3"/>
        <v>394</v>
      </c>
      <c r="N41" s="58">
        <f t="shared" si="3"/>
        <v>660249</v>
      </c>
      <c r="O41" s="58">
        <f t="shared" si="3"/>
        <v>1294992</v>
      </c>
      <c r="P41" s="58">
        <f t="shared" si="3"/>
        <v>1302753</v>
      </c>
      <c r="Q41" s="58">
        <f t="shared" si="3"/>
        <v>262013</v>
      </c>
      <c r="R41" s="58">
        <f t="shared" si="3"/>
        <v>2859758</v>
      </c>
      <c r="S41" s="58">
        <f t="shared" si="3"/>
        <v>-8752746</v>
      </c>
      <c r="T41" s="58">
        <f t="shared" si="3"/>
        <v>4890755</v>
      </c>
      <c r="U41" s="58">
        <f t="shared" si="3"/>
        <v>1397176</v>
      </c>
      <c r="V41" s="58">
        <f t="shared" si="3"/>
        <v>-2464815</v>
      </c>
      <c r="W41" s="58">
        <f t="shared" si="3"/>
        <v>4884177</v>
      </c>
      <c r="X41" s="58">
        <f t="shared" si="3"/>
        <v>-3826071</v>
      </c>
      <c r="Y41" s="58">
        <f t="shared" si="3"/>
        <v>8710248</v>
      </c>
      <c r="Z41" s="59">
        <f>+IF(X41&lt;&gt;0,+(Y41/X41)*100,0)</f>
        <v>-227.65515851639972</v>
      </c>
      <c r="AA41" s="56">
        <f>SUM(AA37:AA40)</f>
        <v>-3826071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3229847</v>
      </c>
      <c r="F43" s="66">
        <f t="shared" si="4"/>
        <v>-3826071</v>
      </c>
      <c r="G43" s="66">
        <f t="shared" si="4"/>
        <v>1398086</v>
      </c>
      <c r="H43" s="66">
        <f t="shared" si="4"/>
        <v>1169466</v>
      </c>
      <c r="I43" s="66">
        <f t="shared" si="4"/>
        <v>1261433</v>
      </c>
      <c r="J43" s="66">
        <f t="shared" si="4"/>
        <v>3828985</v>
      </c>
      <c r="K43" s="66">
        <f t="shared" si="4"/>
        <v>-393295</v>
      </c>
      <c r="L43" s="66">
        <f t="shared" si="4"/>
        <v>1053150</v>
      </c>
      <c r="M43" s="66">
        <f t="shared" si="4"/>
        <v>394</v>
      </c>
      <c r="N43" s="66">
        <f t="shared" si="4"/>
        <v>660249</v>
      </c>
      <c r="O43" s="66">
        <f t="shared" si="4"/>
        <v>1294992</v>
      </c>
      <c r="P43" s="66">
        <f t="shared" si="4"/>
        <v>1302753</v>
      </c>
      <c r="Q43" s="66">
        <f t="shared" si="4"/>
        <v>262013</v>
      </c>
      <c r="R43" s="66">
        <f t="shared" si="4"/>
        <v>2859758</v>
      </c>
      <c r="S43" s="66">
        <f t="shared" si="4"/>
        <v>-8752746</v>
      </c>
      <c r="T43" s="66">
        <f t="shared" si="4"/>
        <v>4890755</v>
      </c>
      <c r="U43" s="66">
        <f t="shared" si="4"/>
        <v>1397176</v>
      </c>
      <c r="V43" s="66">
        <f t="shared" si="4"/>
        <v>-2464815</v>
      </c>
      <c r="W43" s="66">
        <f t="shared" si="4"/>
        <v>4884177</v>
      </c>
      <c r="X43" s="66">
        <f t="shared" si="4"/>
        <v>-3826071</v>
      </c>
      <c r="Y43" s="66">
        <f t="shared" si="4"/>
        <v>8710248</v>
      </c>
      <c r="Z43" s="67">
        <f>+IF(X43&lt;&gt;0,+(Y43/X43)*100,0)</f>
        <v>-227.65515851639972</v>
      </c>
      <c r="AA43" s="64">
        <f>+AA41-AA42</f>
        <v>-3826071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3229847</v>
      </c>
      <c r="F45" s="58">
        <f t="shared" si="5"/>
        <v>-3826071</v>
      </c>
      <c r="G45" s="58">
        <f t="shared" si="5"/>
        <v>1398086</v>
      </c>
      <c r="H45" s="58">
        <f t="shared" si="5"/>
        <v>1169466</v>
      </c>
      <c r="I45" s="58">
        <f t="shared" si="5"/>
        <v>1261433</v>
      </c>
      <c r="J45" s="58">
        <f t="shared" si="5"/>
        <v>3828985</v>
      </c>
      <c r="K45" s="58">
        <f t="shared" si="5"/>
        <v>-393295</v>
      </c>
      <c r="L45" s="58">
        <f t="shared" si="5"/>
        <v>1053150</v>
      </c>
      <c r="M45" s="58">
        <f t="shared" si="5"/>
        <v>394</v>
      </c>
      <c r="N45" s="58">
        <f t="shared" si="5"/>
        <v>660249</v>
      </c>
      <c r="O45" s="58">
        <f t="shared" si="5"/>
        <v>1294992</v>
      </c>
      <c r="P45" s="58">
        <f t="shared" si="5"/>
        <v>1302753</v>
      </c>
      <c r="Q45" s="58">
        <f t="shared" si="5"/>
        <v>262013</v>
      </c>
      <c r="R45" s="58">
        <f t="shared" si="5"/>
        <v>2859758</v>
      </c>
      <c r="S45" s="58">
        <f t="shared" si="5"/>
        <v>-8752746</v>
      </c>
      <c r="T45" s="58">
        <f t="shared" si="5"/>
        <v>4890755</v>
      </c>
      <c r="U45" s="58">
        <f t="shared" si="5"/>
        <v>1397176</v>
      </c>
      <c r="V45" s="58">
        <f t="shared" si="5"/>
        <v>-2464815</v>
      </c>
      <c r="W45" s="58">
        <f t="shared" si="5"/>
        <v>4884177</v>
      </c>
      <c r="X45" s="58">
        <f t="shared" si="5"/>
        <v>-3826071</v>
      </c>
      <c r="Y45" s="58">
        <f t="shared" si="5"/>
        <v>8710248</v>
      </c>
      <c r="Z45" s="59">
        <f>+IF(X45&lt;&gt;0,+(Y45/X45)*100,0)</f>
        <v>-227.65515851639972</v>
      </c>
      <c r="AA45" s="56">
        <f>SUM(AA43:AA44)</f>
        <v>-3826071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3229847</v>
      </c>
      <c r="F47" s="73">
        <f t="shared" si="6"/>
        <v>-3826071</v>
      </c>
      <c r="G47" s="73">
        <f t="shared" si="6"/>
        <v>1398086</v>
      </c>
      <c r="H47" s="74">
        <f t="shared" si="6"/>
        <v>1169466</v>
      </c>
      <c r="I47" s="74">
        <f t="shared" si="6"/>
        <v>1261433</v>
      </c>
      <c r="J47" s="74">
        <f t="shared" si="6"/>
        <v>3828985</v>
      </c>
      <c r="K47" s="74">
        <f t="shared" si="6"/>
        <v>-393295</v>
      </c>
      <c r="L47" s="74">
        <f t="shared" si="6"/>
        <v>1053150</v>
      </c>
      <c r="M47" s="73">
        <f t="shared" si="6"/>
        <v>394</v>
      </c>
      <c r="N47" s="73">
        <f t="shared" si="6"/>
        <v>660249</v>
      </c>
      <c r="O47" s="74">
        <f t="shared" si="6"/>
        <v>1294992</v>
      </c>
      <c r="P47" s="74">
        <f t="shared" si="6"/>
        <v>1302753</v>
      </c>
      <c r="Q47" s="74">
        <f t="shared" si="6"/>
        <v>262013</v>
      </c>
      <c r="R47" s="74">
        <f t="shared" si="6"/>
        <v>2859758</v>
      </c>
      <c r="S47" s="74">
        <f t="shared" si="6"/>
        <v>-8752746</v>
      </c>
      <c r="T47" s="73">
        <f t="shared" si="6"/>
        <v>4890755</v>
      </c>
      <c r="U47" s="73">
        <f t="shared" si="6"/>
        <v>1397176</v>
      </c>
      <c r="V47" s="74">
        <f t="shared" si="6"/>
        <v>-2464815</v>
      </c>
      <c r="W47" s="74">
        <f t="shared" si="6"/>
        <v>4884177</v>
      </c>
      <c r="X47" s="74">
        <f t="shared" si="6"/>
        <v>-3826071</v>
      </c>
      <c r="Y47" s="74">
        <f t="shared" si="6"/>
        <v>8710248</v>
      </c>
      <c r="Z47" s="75">
        <f>+IF(X47&lt;&gt;0,+(Y47/X47)*100,0)</f>
        <v>-227.65515851639972</v>
      </c>
      <c r="AA47" s="76">
        <f>SUM(AA45:AA46)</f>
        <v>-3826071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>
        <v>31590346</v>
      </c>
      <c r="F5" s="8">
        <v>29038174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v>29038174</v>
      </c>
      <c r="Y5" s="8">
        <v>-29038174</v>
      </c>
      <c r="Z5" s="2">
        <v>-100</v>
      </c>
      <c r="AA5" s="6">
        <v>29038174</v>
      </c>
    </row>
    <row r="6" spans="1:27" x14ac:dyDescent="0.25">
      <c r="A6" s="23" t="s">
        <v>34</v>
      </c>
      <c r="B6" s="24" t="s">
        <v>32</v>
      </c>
      <c r="C6" s="6">
        <v>-91722</v>
      </c>
      <c r="D6" s="6"/>
      <c r="E6" s="7">
        <v>-118426</v>
      </c>
      <c r="F6" s="8">
        <v>-118426</v>
      </c>
      <c r="G6" s="8">
        <v>-7959</v>
      </c>
      <c r="H6" s="8">
        <v>-6186</v>
      </c>
      <c r="I6" s="8">
        <v>-10302</v>
      </c>
      <c r="J6" s="8">
        <v>-24447</v>
      </c>
      <c r="K6" s="8">
        <v>-7119</v>
      </c>
      <c r="L6" s="8">
        <v>-6292</v>
      </c>
      <c r="M6" s="8">
        <v>-6791</v>
      </c>
      <c r="N6" s="8">
        <v>-20202</v>
      </c>
      <c r="O6" s="8">
        <v>-9943</v>
      </c>
      <c r="P6" s="8">
        <v>-2324</v>
      </c>
      <c r="Q6" s="8">
        <v>-2602</v>
      </c>
      <c r="R6" s="8">
        <v>-14869</v>
      </c>
      <c r="S6" s="8">
        <v>-2535</v>
      </c>
      <c r="T6" s="8">
        <v>-2550</v>
      </c>
      <c r="U6" s="8">
        <v>-1780</v>
      </c>
      <c r="V6" s="8">
        <v>-6865</v>
      </c>
      <c r="W6" s="8">
        <v>-66383</v>
      </c>
      <c r="X6" s="8">
        <v>-118426</v>
      </c>
      <c r="Y6" s="8">
        <v>52043</v>
      </c>
      <c r="Z6" s="2">
        <v>-43.945586273284583</v>
      </c>
      <c r="AA6" s="6">
        <v>-118426</v>
      </c>
    </row>
    <row r="7" spans="1:27" x14ac:dyDescent="0.25">
      <c r="A7" s="25" t="s">
        <v>35</v>
      </c>
      <c r="B7" s="24" t="s">
        <v>32</v>
      </c>
      <c r="C7" s="6">
        <v>-24958</v>
      </c>
      <c r="D7" s="6"/>
      <c r="E7" s="7">
        <v>-23276</v>
      </c>
      <c r="F7" s="8">
        <v>-23476</v>
      </c>
      <c r="G7" s="8">
        <v>-666</v>
      </c>
      <c r="H7" s="8">
        <v>-78</v>
      </c>
      <c r="I7" s="8">
        <v>-1266</v>
      </c>
      <c r="J7" s="8">
        <v>-2010</v>
      </c>
      <c r="K7" s="8">
        <v>-371</v>
      </c>
      <c r="L7" s="8">
        <v>-783</v>
      </c>
      <c r="M7" s="8">
        <v>-313</v>
      </c>
      <c r="N7" s="8">
        <v>-1467</v>
      </c>
      <c r="O7" s="8">
        <v>-1641</v>
      </c>
      <c r="P7" s="8">
        <v>-1113</v>
      </c>
      <c r="Q7" s="8">
        <v>-703</v>
      </c>
      <c r="R7" s="8">
        <v>-3457</v>
      </c>
      <c r="S7" s="8">
        <v>-648</v>
      </c>
      <c r="T7" s="8">
        <v>-820</v>
      </c>
      <c r="U7" s="8">
        <v>-820</v>
      </c>
      <c r="V7" s="8">
        <v>-2288</v>
      </c>
      <c r="W7" s="8">
        <v>-9222</v>
      </c>
      <c r="X7" s="8">
        <v>-23476</v>
      </c>
      <c r="Y7" s="8">
        <v>14254</v>
      </c>
      <c r="Z7" s="2">
        <v>-60.717328335321177</v>
      </c>
      <c r="AA7" s="6">
        <v>-23476</v>
      </c>
    </row>
    <row r="8" spans="1:27" x14ac:dyDescent="0.25">
      <c r="A8" s="25" t="s">
        <v>36</v>
      </c>
      <c r="B8" s="24" t="s">
        <v>32</v>
      </c>
      <c r="C8" s="6">
        <v>239133821</v>
      </c>
      <c r="D8" s="6"/>
      <c r="E8" s="7">
        <v>329341297</v>
      </c>
      <c r="F8" s="8">
        <v>347762450</v>
      </c>
      <c r="G8" s="8">
        <v>29702357</v>
      </c>
      <c r="H8" s="8">
        <v>28276939</v>
      </c>
      <c r="I8" s="8">
        <v>27621244</v>
      </c>
      <c r="J8" s="8">
        <v>85600540</v>
      </c>
      <c r="K8" s="8">
        <v>29854793</v>
      </c>
      <c r="L8" s="8">
        <v>29402440</v>
      </c>
      <c r="M8" s="8">
        <v>28076563</v>
      </c>
      <c r="N8" s="8">
        <v>87333796</v>
      </c>
      <c r="O8" s="8">
        <v>28273628</v>
      </c>
      <c r="P8" s="8">
        <v>26351676</v>
      </c>
      <c r="Q8" s="8">
        <v>28264458</v>
      </c>
      <c r="R8" s="8">
        <v>82889762</v>
      </c>
      <c r="S8" s="8">
        <v>28851036</v>
      </c>
      <c r="T8" s="8">
        <v>27684950</v>
      </c>
      <c r="U8" s="8">
        <v>20688905</v>
      </c>
      <c r="V8" s="8">
        <v>77224891</v>
      </c>
      <c r="W8" s="8">
        <v>333048989</v>
      </c>
      <c r="X8" s="8">
        <v>347762450</v>
      </c>
      <c r="Y8" s="8">
        <v>-14713461</v>
      </c>
      <c r="Z8" s="2">
        <v>-4.2308941060197842</v>
      </c>
      <c r="AA8" s="6">
        <v>347762450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>
        <v>-10747</v>
      </c>
      <c r="R9" s="8">
        <v>-10747</v>
      </c>
      <c r="S9" s="8">
        <v>7341</v>
      </c>
      <c r="T9" s="8">
        <v>10391</v>
      </c>
      <c r="U9" s="8">
        <v>11344</v>
      </c>
      <c r="V9" s="8">
        <v>29076</v>
      </c>
      <c r="W9" s="8">
        <v>18329</v>
      </c>
      <c r="X9" s="8"/>
      <c r="Y9" s="8">
        <v>18329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17509367</v>
      </c>
      <c r="D13" s="6"/>
      <c r="E13" s="7">
        <v>23688054</v>
      </c>
      <c r="F13" s="8">
        <v>30398989</v>
      </c>
      <c r="G13" s="8">
        <v>2501080</v>
      </c>
      <c r="H13" s="8">
        <v>2198900</v>
      </c>
      <c r="I13" s="8">
        <v>2222208</v>
      </c>
      <c r="J13" s="8">
        <v>6922188</v>
      </c>
      <c r="K13" s="8">
        <v>2544820</v>
      </c>
      <c r="L13" s="8">
        <v>2688486</v>
      </c>
      <c r="M13" s="8">
        <v>1843245</v>
      </c>
      <c r="N13" s="8">
        <v>7076551</v>
      </c>
      <c r="O13" s="8">
        <v>1799294</v>
      </c>
      <c r="P13" s="8">
        <v>2501275</v>
      </c>
      <c r="Q13" s="8">
        <v>2669618</v>
      </c>
      <c r="R13" s="8">
        <v>6970187</v>
      </c>
      <c r="S13" s="8">
        <v>2745827</v>
      </c>
      <c r="T13" s="8">
        <v>2623561</v>
      </c>
      <c r="U13" s="8">
        <v>2703589</v>
      </c>
      <c r="V13" s="8">
        <v>8072977</v>
      </c>
      <c r="W13" s="8">
        <v>29041903</v>
      </c>
      <c r="X13" s="8">
        <v>30398989</v>
      </c>
      <c r="Y13" s="8">
        <v>-1357086</v>
      </c>
      <c r="Z13" s="2">
        <v>-4.4642471497983038</v>
      </c>
      <c r="AA13" s="6">
        <v>30398989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45123610</v>
      </c>
      <c r="D18" s="6"/>
      <c r="E18" s="7">
        <v>82715476</v>
      </c>
      <c r="F18" s="8">
        <v>70702933</v>
      </c>
      <c r="G18" s="8">
        <v>16367615</v>
      </c>
      <c r="H18" s="8">
        <v>1600155</v>
      </c>
      <c r="I18" s="8">
        <v>4574669</v>
      </c>
      <c r="J18" s="8">
        <v>22542439</v>
      </c>
      <c r="K18" s="8">
        <v>4527806</v>
      </c>
      <c r="L18" s="8">
        <v>-226353</v>
      </c>
      <c r="M18" s="8">
        <v>8324364</v>
      </c>
      <c r="N18" s="8">
        <v>12625817</v>
      </c>
      <c r="O18" s="8">
        <v>-99922</v>
      </c>
      <c r="P18" s="8">
        <v>202981</v>
      </c>
      <c r="Q18" s="8">
        <v>5907828</v>
      </c>
      <c r="R18" s="8">
        <v>6010887</v>
      </c>
      <c r="S18" s="8">
        <v>-222019</v>
      </c>
      <c r="T18" s="8">
        <v>-2664539</v>
      </c>
      <c r="U18" s="8">
        <v>-337757</v>
      </c>
      <c r="V18" s="8">
        <v>-3224315</v>
      </c>
      <c r="W18" s="8">
        <v>37954828</v>
      </c>
      <c r="X18" s="8">
        <v>70702933</v>
      </c>
      <c r="Y18" s="8">
        <v>-32748105</v>
      </c>
      <c r="Z18" s="2">
        <v>-46.317887547889988</v>
      </c>
      <c r="AA18" s="6">
        <v>70702933</v>
      </c>
    </row>
    <row r="19" spans="1:27" x14ac:dyDescent="0.25">
      <c r="A19" s="23" t="s">
        <v>46</v>
      </c>
      <c r="B19" s="29" t="s">
        <v>32</v>
      </c>
      <c r="C19" s="6">
        <v>821045</v>
      </c>
      <c r="D19" s="6"/>
      <c r="E19" s="7">
        <v>720551</v>
      </c>
      <c r="F19" s="26">
        <v>866571</v>
      </c>
      <c r="G19" s="26">
        <v>35031</v>
      </c>
      <c r="H19" s="26">
        <v>181300</v>
      </c>
      <c r="I19" s="26">
        <v>40219</v>
      </c>
      <c r="J19" s="26">
        <v>256550</v>
      </c>
      <c r="K19" s="26">
        <v>63821</v>
      </c>
      <c r="L19" s="26">
        <v>61000</v>
      </c>
      <c r="M19" s="26">
        <v>-102480</v>
      </c>
      <c r="N19" s="26">
        <v>22341</v>
      </c>
      <c r="O19" s="26">
        <v>31080</v>
      </c>
      <c r="P19" s="26">
        <v>-4438</v>
      </c>
      <c r="Q19" s="26">
        <v>34245</v>
      </c>
      <c r="R19" s="26">
        <v>60887</v>
      </c>
      <c r="S19" s="26">
        <v>31830</v>
      </c>
      <c r="T19" s="26">
        <v>65069</v>
      </c>
      <c r="U19" s="26">
        <v>29588</v>
      </c>
      <c r="V19" s="26">
        <v>126487</v>
      </c>
      <c r="W19" s="26">
        <v>466265</v>
      </c>
      <c r="X19" s="26">
        <v>866571</v>
      </c>
      <c r="Y19" s="26">
        <v>-400306</v>
      </c>
      <c r="Z19" s="27">
        <v>-46.19425298100213</v>
      </c>
      <c r="AA19" s="28">
        <v>866571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302471163</v>
      </c>
      <c r="D21" s="33">
        <f t="shared" si="0"/>
        <v>0</v>
      </c>
      <c r="E21" s="34">
        <f t="shared" si="0"/>
        <v>467914022</v>
      </c>
      <c r="F21" s="35">
        <f t="shared" si="0"/>
        <v>478627215</v>
      </c>
      <c r="G21" s="35">
        <f t="shared" si="0"/>
        <v>48597458</v>
      </c>
      <c r="H21" s="35">
        <f t="shared" si="0"/>
        <v>32251030</v>
      </c>
      <c r="I21" s="35">
        <f t="shared" si="0"/>
        <v>34446772</v>
      </c>
      <c r="J21" s="35">
        <f t="shared" si="0"/>
        <v>115295260</v>
      </c>
      <c r="K21" s="35">
        <f t="shared" si="0"/>
        <v>36983750</v>
      </c>
      <c r="L21" s="35">
        <f t="shared" si="0"/>
        <v>31918498</v>
      </c>
      <c r="M21" s="35">
        <f t="shared" si="0"/>
        <v>38134588</v>
      </c>
      <c r="N21" s="35">
        <f t="shared" si="0"/>
        <v>107036836</v>
      </c>
      <c r="O21" s="35">
        <f t="shared" si="0"/>
        <v>29992496</v>
      </c>
      <c r="P21" s="35">
        <f t="shared" si="0"/>
        <v>29048057</v>
      </c>
      <c r="Q21" s="35">
        <f t="shared" si="0"/>
        <v>36862097</v>
      </c>
      <c r="R21" s="35">
        <f t="shared" si="0"/>
        <v>95902650</v>
      </c>
      <c r="S21" s="35">
        <f t="shared" si="0"/>
        <v>31410832</v>
      </c>
      <c r="T21" s="35">
        <f t="shared" si="0"/>
        <v>27716062</v>
      </c>
      <c r="U21" s="35">
        <f t="shared" si="0"/>
        <v>23093069</v>
      </c>
      <c r="V21" s="35">
        <f t="shared" si="0"/>
        <v>82219963</v>
      </c>
      <c r="W21" s="35">
        <f t="shared" si="0"/>
        <v>400454709</v>
      </c>
      <c r="X21" s="35">
        <f t="shared" si="0"/>
        <v>478627215</v>
      </c>
      <c r="Y21" s="35">
        <f t="shared" si="0"/>
        <v>-78172506</v>
      </c>
      <c r="Z21" s="36">
        <f>+IF(X21&lt;&gt;0,+(Y21/X21)*100,0)</f>
        <v>-16.332649617510782</v>
      </c>
      <c r="AA21" s="33">
        <f>SUM(AA5:AA20)</f>
        <v>478627215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153542297</v>
      </c>
      <c r="D24" s="6"/>
      <c r="E24" s="7">
        <v>171322656</v>
      </c>
      <c r="F24" s="8">
        <v>174505183</v>
      </c>
      <c r="G24" s="8">
        <v>14618516</v>
      </c>
      <c r="H24" s="8">
        <v>13160703</v>
      </c>
      <c r="I24" s="8">
        <v>17712888</v>
      </c>
      <c r="J24" s="8">
        <v>45492107</v>
      </c>
      <c r="K24" s="8">
        <v>15649361</v>
      </c>
      <c r="L24" s="8">
        <v>15191122</v>
      </c>
      <c r="M24" s="8">
        <v>15580356</v>
      </c>
      <c r="N24" s="8">
        <v>46420839</v>
      </c>
      <c r="O24" s="8">
        <v>13760313</v>
      </c>
      <c r="P24" s="8">
        <v>15824805</v>
      </c>
      <c r="Q24" s="8">
        <v>11978339</v>
      </c>
      <c r="R24" s="8">
        <v>41563457</v>
      </c>
      <c r="S24" s="8">
        <v>12244508</v>
      </c>
      <c r="T24" s="8">
        <v>13088754</v>
      </c>
      <c r="U24" s="8">
        <v>12098497</v>
      </c>
      <c r="V24" s="8">
        <v>37431759</v>
      </c>
      <c r="W24" s="8">
        <v>170908162</v>
      </c>
      <c r="X24" s="8">
        <v>174505183</v>
      </c>
      <c r="Y24" s="8">
        <v>-3597021</v>
      </c>
      <c r="Z24" s="2">
        <v>-2.0612688621403299</v>
      </c>
      <c r="AA24" s="6">
        <v>174505183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42841742</v>
      </c>
      <c r="D26" s="6"/>
      <c r="E26" s="7">
        <v>38806596</v>
      </c>
      <c r="F26" s="8">
        <v>53510803</v>
      </c>
      <c r="G26" s="8">
        <v>8728</v>
      </c>
      <c r="H26" s="8">
        <v>-8506</v>
      </c>
      <c r="I26" s="8">
        <v>1828813</v>
      </c>
      <c r="J26" s="8">
        <v>1829035</v>
      </c>
      <c r="K26" s="8">
        <v>280482</v>
      </c>
      <c r="L26" s="8"/>
      <c r="M26" s="8">
        <v>1716710</v>
      </c>
      <c r="N26" s="8">
        <v>1997192</v>
      </c>
      <c r="O26" s="8">
        <v>147948</v>
      </c>
      <c r="P26" s="8">
        <v>20348</v>
      </c>
      <c r="Q26" s="8"/>
      <c r="R26" s="8">
        <v>168296</v>
      </c>
      <c r="S26" s="8"/>
      <c r="T26" s="8">
        <v>413819</v>
      </c>
      <c r="U26" s="8">
        <v>1028166</v>
      </c>
      <c r="V26" s="8">
        <v>1441985</v>
      </c>
      <c r="W26" s="8">
        <v>5436508</v>
      </c>
      <c r="X26" s="8">
        <v>53510803</v>
      </c>
      <c r="Y26" s="8">
        <v>-48074295</v>
      </c>
      <c r="Z26" s="2">
        <v>-89.840354292571533</v>
      </c>
      <c r="AA26" s="6">
        <v>53510803</v>
      </c>
    </row>
    <row r="27" spans="1:27" x14ac:dyDescent="0.25">
      <c r="A27" s="25" t="s">
        <v>53</v>
      </c>
      <c r="B27" s="24" t="s">
        <v>32</v>
      </c>
      <c r="C27" s="6">
        <v>101010778</v>
      </c>
      <c r="D27" s="6"/>
      <c r="E27" s="7">
        <v>75950319</v>
      </c>
      <c r="F27" s="8">
        <v>81399071</v>
      </c>
      <c r="G27" s="8"/>
      <c r="H27" s="8"/>
      <c r="I27" s="8"/>
      <c r="J27" s="8"/>
      <c r="K27" s="8"/>
      <c r="L27" s="8"/>
      <c r="M27" s="8">
        <v>3803926</v>
      </c>
      <c r="N27" s="8">
        <v>3803926</v>
      </c>
      <c r="O27" s="8"/>
      <c r="P27" s="8"/>
      <c r="Q27" s="8"/>
      <c r="R27" s="8"/>
      <c r="S27" s="8"/>
      <c r="T27" s="8"/>
      <c r="U27" s="8"/>
      <c r="V27" s="8"/>
      <c r="W27" s="8">
        <v>3803926</v>
      </c>
      <c r="X27" s="8">
        <v>81399071</v>
      </c>
      <c r="Y27" s="8">
        <v>-77595145</v>
      </c>
      <c r="Z27" s="2">
        <v>-95.32681890190122</v>
      </c>
      <c r="AA27" s="6">
        <v>81399071</v>
      </c>
    </row>
    <row r="28" spans="1:27" x14ac:dyDescent="0.25">
      <c r="A28" s="25" t="s">
        <v>54</v>
      </c>
      <c r="B28" s="24" t="s">
        <v>32</v>
      </c>
      <c r="C28" s="6">
        <v>4753259</v>
      </c>
      <c r="D28" s="6"/>
      <c r="E28" s="7">
        <v>4796104</v>
      </c>
      <c r="F28" s="8">
        <v>4769208</v>
      </c>
      <c r="G28" s="8">
        <v>766</v>
      </c>
      <c r="H28" s="8">
        <v>35973</v>
      </c>
      <c r="I28" s="8">
        <v>33723</v>
      </c>
      <c r="J28" s="8">
        <v>70462</v>
      </c>
      <c r="K28" s="8">
        <v>32154</v>
      </c>
      <c r="L28" s="8">
        <v>34758</v>
      </c>
      <c r="M28" s="8">
        <v>1227640</v>
      </c>
      <c r="N28" s="8">
        <v>1294552</v>
      </c>
      <c r="O28" s="8">
        <v>66915</v>
      </c>
      <c r="P28" s="8">
        <v>29200</v>
      </c>
      <c r="Q28" s="8">
        <v>32149</v>
      </c>
      <c r="R28" s="8">
        <v>128264</v>
      </c>
      <c r="S28" s="8">
        <v>29452</v>
      </c>
      <c r="T28" s="8">
        <v>32498</v>
      </c>
      <c r="U28" s="8">
        <v>1115154</v>
      </c>
      <c r="V28" s="8">
        <v>1177104</v>
      </c>
      <c r="W28" s="8">
        <v>2670382</v>
      </c>
      <c r="X28" s="8">
        <v>4769208</v>
      </c>
      <c r="Y28" s="8">
        <v>-2098826</v>
      </c>
      <c r="Z28" s="2">
        <v>-44.007852037487147</v>
      </c>
      <c r="AA28" s="6">
        <v>4769208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20234804</v>
      </c>
      <c r="D30" s="6"/>
      <c r="E30" s="7">
        <v>27082734</v>
      </c>
      <c r="F30" s="8">
        <v>38159680</v>
      </c>
      <c r="G30" s="8">
        <v>524098</v>
      </c>
      <c r="H30" s="8">
        <v>3423601</v>
      </c>
      <c r="I30" s="8">
        <v>2022559</v>
      </c>
      <c r="J30" s="8">
        <v>5970258</v>
      </c>
      <c r="K30" s="8">
        <v>2742610</v>
      </c>
      <c r="L30" s="8">
        <v>1697833</v>
      </c>
      <c r="M30" s="8">
        <v>4849052</v>
      </c>
      <c r="N30" s="8">
        <v>9289495</v>
      </c>
      <c r="O30" s="8">
        <v>920569</v>
      </c>
      <c r="P30" s="8">
        <v>1893316</v>
      </c>
      <c r="Q30" s="8">
        <v>2807508</v>
      </c>
      <c r="R30" s="8">
        <v>5621393</v>
      </c>
      <c r="S30" s="8">
        <v>11983948</v>
      </c>
      <c r="T30" s="8">
        <v>-1564512</v>
      </c>
      <c r="U30" s="8">
        <v>3079616</v>
      </c>
      <c r="V30" s="8">
        <v>13499052</v>
      </c>
      <c r="W30" s="8">
        <v>34380198</v>
      </c>
      <c r="X30" s="8">
        <v>38159680</v>
      </c>
      <c r="Y30" s="8">
        <v>-3779482</v>
      </c>
      <c r="Z30" s="2">
        <v>-9.9043859906582021</v>
      </c>
      <c r="AA30" s="6">
        <v>38159680</v>
      </c>
    </row>
    <row r="31" spans="1:27" x14ac:dyDescent="0.25">
      <c r="A31" s="25" t="s">
        <v>57</v>
      </c>
      <c r="B31" s="24" t="s">
        <v>32</v>
      </c>
      <c r="C31" s="6">
        <v>11691827</v>
      </c>
      <c r="D31" s="6"/>
      <c r="E31" s="7">
        <v>24222473</v>
      </c>
      <c r="F31" s="8">
        <v>23133910</v>
      </c>
      <c r="G31" s="8">
        <v>200463</v>
      </c>
      <c r="H31" s="8">
        <v>298978</v>
      </c>
      <c r="I31" s="8">
        <v>227198</v>
      </c>
      <c r="J31" s="8">
        <v>726639</v>
      </c>
      <c r="K31" s="8">
        <v>926804</v>
      </c>
      <c r="L31" s="8">
        <v>395301</v>
      </c>
      <c r="M31" s="8">
        <v>470865</v>
      </c>
      <c r="N31" s="8">
        <v>1792970</v>
      </c>
      <c r="O31" s="8">
        <v>323230</v>
      </c>
      <c r="P31" s="8">
        <v>565775</v>
      </c>
      <c r="Q31" s="8">
        <v>982608</v>
      </c>
      <c r="R31" s="8">
        <v>1871613</v>
      </c>
      <c r="S31" s="8">
        <v>367625</v>
      </c>
      <c r="T31" s="8">
        <v>626767</v>
      </c>
      <c r="U31" s="8">
        <v>1367560</v>
      </c>
      <c r="V31" s="8">
        <v>2361952</v>
      </c>
      <c r="W31" s="8">
        <v>6753174</v>
      </c>
      <c r="X31" s="8">
        <v>23133910</v>
      </c>
      <c r="Y31" s="8">
        <v>-16380736</v>
      </c>
      <c r="Z31" s="2">
        <v>-70.808332875851946</v>
      </c>
      <c r="AA31" s="6">
        <v>23133910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9834435</v>
      </c>
      <c r="D33" s="6"/>
      <c r="E33" s="7">
        <v>21390849</v>
      </c>
      <c r="F33" s="8">
        <v>19869709</v>
      </c>
      <c r="G33" s="8">
        <v>-666278</v>
      </c>
      <c r="H33" s="8">
        <v>994577</v>
      </c>
      <c r="I33" s="8">
        <v>1361222</v>
      </c>
      <c r="J33" s="8">
        <v>1689521</v>
      </c>
      <c r="K33" s="8">
        <v>1115522</v>
      </c>
      <c r="L33" s="8">
        <v>1224369</v>
      </c>
      <c r="M33" s="8">
        <v>61697</v>
      </c>
      <c r="N33" s="8">
        <v>2401588</v>
      </c>
      <c r="O33" s="8">
        <v>1236879</v>
      </c>
      <c r="P33" s="8">
        <v>448338</v>
      </c>
      <c r="Q33" s="8">
        <v>718208</v>
      </c>
      <c r="R33" s="8">
        <v>2403425</v>
      </c>
      <c r="S33" s="8">
        <v>443543</v>
      </c>
      <c r="T33" s="8">
        <v>493554</v>
      </c>
      <c r="U33" s="8">
        <v>-75100</v>
      </c>
      <c r="V33" s="8">
        <v>861997</v>
      </c>
      <c r="W33" s="8">
        <v>7356531</v>
      </c>
      <c r="X33" s="8">
        <v>19869709</v>
      </c>
      <c r="Y33" s="8">
        <v>-12513178</v>
      </c>
      <c r="Z33" s="2">
        <v>-62.976151286362573</v>
      </c>
      <c r="AA33" s="6">
        <v>19869709</v>
      </c>
    </row>
    <row r="34" spans="1:27" x14ac:dyDescent="0.25">
      <c r="A34" s="23" t="s">
        <v>59</v>
      </c>
      <c r="B34" s="29" t="s">
        <v>32</v>
      </c>
      <c r="C34" s="6">
        <v>162397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344071539</v>
      </c>
      <c r="D35" s="33">
        <f>SUM(D24:D34)</f>
        <v>0</v>
      </c>
      <c r="E35" s="34">
        <f t="shared" si="1"/>
        <v>363571731</v>
      </c>
      <c r="F35" s="35">
        <f t="shared" si="1"/>
        <v>395347564</v>
      </c>
      <c r="G35" s="35">
        <f t="shared" si="1"/>
        <v>14686293</v>
      </c>
      <c r="H35" s="35">
        <f t="shared" si="1"/>
        <v>17905326</v>
      </c>
      <c r="I35" s="35">
        <f t="shared" si="1"/>
        <v>23186403</v>
      </c>
      <c r="J35" s="35">
        <f t="shared" si="1"/>
        <v>55778022</v>
      </c>
      <c r="K35" s="35">
        <f t="shared" si="1"/>
        <v>20746933</v>
      </c>
      <c r="L35" s="35">
        <f t="shared" si="1"/>
        <v>18543383</v>
      </c>
      <c r="M35" s="35">
        <f t="shared" si="1"/>
        <v>27710246</v>
      </c>
      <c r="N35" s="35">
        <f t="shared" si="1"/>
        <v>67000562</v>
      </c>
      <c r="O35" s="35">
        <f t="shared" si="1"/>
        <v>16455854</v>
      </c>
      <c r="P35" s="35">
        <f t="shared" si="1"/>
        <v>18781782</v>
      </c>
      <c r="Q35" s="35">
        <f t="shared" si="1"/>
        <v>16518812</v>
      </c>
      <c r="R35" s="35">
        <f t="shared" si="1"/>
        <v>51756448</v>
      </c>
      <c r="S35" s="35">
        <f t="shared" si="1"/>
        <v>25069076</v>
      </c>
      <c r="T35" s="35">
        <f t="shared" si="1"/>
        <v>13090880</v>
      </c>
      <c r="U35" s="35">
        <f t="shared" si="1"/>
        <v>18613893</v>
      </c>
      <c r="V35" s="35">
        <f t="shared" si="1"/>
        <v>56773849</v>
      </c>
      <c r="W35" s="35">
        <f t="shared" si="1"/>
        <v>231308881</v>
      </c>
      <c r="X35" s="35">
        <f t="shared" si="1"/>
        <v>395347564</v>
      </c>
      <c r="Y35" s="35">
        <f t="shared" si="1"/>
        <v>-164038683</v>
      </c>
      <c r="Z35" s="36">
        <f>+IF(X35&lt;&gt;0,+(Y35/X35)*100,0)</f>
        <v>-41.492271089344563</v>
      </c>
      <c r="AA35" s="33">
        <f>SUM(AA24:AA34)</f>
        <v>395347564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-41600376</v>
      </c>
      <c r="D37" s="46">
        <f>+D21-D35</f>
        <v>0</v>
      </c>
      <c r="E37" s="47">
        <f t="shared" si="2"/>
        <v>104342291</v>
      </c>
      <c r="F37" s="48">
        <f t="shared" si="2"/>
        <v>83279651</v>
      </c>
      <c r="G37" s="48">
        <f t="shared" si="2"/>
        <v>33911165</v>
      </c>
      <c r="H37" s="48">
        <f t="shared" si="2"/>
        <v>14345704</v>
      </c>
      <c r="I37" s="48">
        <f t="shared" si="2"/>
        <v>11260369</v>
      </c>
      <c r="J37" s="48">
        <f t="shared" si="2"/>
        <v>59517238</v>
      </c>
      <c r="K37" s="48">
        <f t="shared" si="2"/>
        <v>16236817</v>
      </c>
      <c r="L37" s="48">
        <f t="shared" si="2"/>
        <v>13375115</v>
      </c>
      <c r="M37" s="48">
        <f t="shared" si="2"/>
        <v>10424342</v>
      </c>
      <c r="N37" s="48">
        <f t="shared" si="2"/>
        <v>40036274</v>
      </c>
      <c r="O37" s="48">
        <f t="shared" si="2"/>
        <v>13536642</v>
      </c>
      <c r="P37" s="48">
        <f t="shared" si="2"/>
        <v>10266275</v>
      </c>
      <c r="Q37" s="48">
        <f t="shared" si="2"/>
        <v>20343285</v>
      </c>
      <c r="R37" s="48">
        <f t="shared" si="2"/>
        <v>44146202</v>
      </c>
      <c r="S37" s="48">
        <f t="shared" si="2"/>
        <v>6341756</v>
      </c>
      <c r="T37" s="48">
        <f t="shared" si="2"/>
        <v>14625182</v>
      </c>
      <c r="U37" s="48">
        <f t="shared" si="2"/>
        <v>4479176</v>
      </c>
      <c r="V37" s="48">
        <f t="shared" si="2"/>
        <v>25446114</v>
      </c>
      <c r="W37" s="48">
        <f t="shared" si="2"/>
        <v>169145828</v>
      </c>
      <c r="X37" s="48">
        <f>IF(F21=F35,0,X21-X35)</f>
        <v>83279651</v>
      </c>
      <c r="Y37" s="48">
        <f t="shared" si="2"/>
        <v>85866177</v>
      </c>
      <c r="Z37" s="49">
        <f>+IF(X37&lt;&gt;0,+(Y37/X37)*100,0)</f>
        <v>103.10583193966556</v>
      </c>
      <c r="AA37" s="46">
        <f>+AA21-AA35</f>
        <v>83279651</v>
      </c>
    </row>
    <row r="38" spans="1:27" ht="23.15" customHeight="1" x14ac:dyDescent="0.25">
      <c r="A38" s="50" t="s">
        <v>62</v>
      </c>
      <c r="B38" s="29" t="s">
        <v>32</v>
      </c>
      <c r="C38" s="6">
        <v>65785876</v>
      </c>
      <c r="D38" s="6"/>
      <c r="E38" s="7">
        <v>118943096</v>
      </c>
      <c r="F38" s="8">
        <v>166735882</v>
      </c>
      <c r="G38" s="8">
        <v>422903</v>
      </c>
      <c r="H38" s="8"/>
      <c r="I38" s="8">
        <v>2597140</v>
      </c>
      <c r="J38" s="8">
        <v>3020043</v>
      </c>
      <c r="K38" s="8">
        <v>14420688</v>
      </c>
      <c r="L38" s="8">
        <v>5700770</v>
      </c>
      <c r="M38" s="8">
        <v>1501344</v>
      </c>
      <c r="N38" s="8">
        <v>21622802</v>
      </c>
      <c r="O38" s="8">
        <v>1573575</v>
      </c>
      <c r="P38" s="8">
        <v>2871188</v>
      </c>
      <c r="Q38" s="8">
        <v>12477169</v>
      </c>
      <c r="R38" s="8">
        <v>16921932</v>
      </c>
      <c r="S38" s="8">
        <v>2331471</v>
      </c>
      <c r="T38" s="8">
        <v>6913440</v>
      </c>
      <c r="U38" s="8">
        <v>25032608</v>
      </c>
      <c r="V38" s="8">
        <v>34277519</v>
      </c>
      <c r="W38" s="8">
        <v>75842296</v>
      </c>
      <c r="X38" s="8">
        <v>210398754</v>
      </c>
      <c r="Y38" s="8">
        <v>-134556458</v>
      </c>
      <c r="Z38" s="2">
        <v>-63.953067896970531</v>
      </c>
      <c r="AA38" s="6">
        <v>166735882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2900088</v>
      </c>
      <c r="D40" s="51"/>
      <c r="E40" s="7">
        <v>800000</v>
      </c>
      <c r="F40" s="8">
        <v>800000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1000000</v>
      </c>
      <c r="Y40" s="52">
        <v>-1000000</v>
      </c>
      <c r="Z40" s="53">
        <v>-100</v>
      </c>
      <c r="AA40" s="54">
        <v>800000</v>
      </c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27085588</v>
      </c>
      <c r="D41" s="56">
        <f>SUM(D37:D40)</f>
        <v>0</v>
      </c>
      <c r="E41" s="57">
        <f t="shared" si="3"/>
        <v>224085387</v>
      </c>
      <c r="F41" s="58">
        <f t="shared" si="3"/>
        <v>250815533</v>
      </c>
      <c r="G41" s="58">
        <f t="shared" si="3"/>
        <v>34334068</v>
      </c>
      <c r="H41" s="58">
        <f t="shared" si="3"/>
        <v>14345704</v>
      </c>
      <c r="I41" s="58">
        <f t="shared" si="3"/>
        <v>13857509</v>
      </c>
      <c r="J41" s="58">
        <f t="shared" si="3"/>
        <v>62537281</v>
      </c>
      <c r="K41" s="58">
        <f t="shared" si="3"/>
        <v>30657505</v>
      </c>
      <c r="L41" s="58">
        <f t="shared" si="3"/>
        <v>19075885</v>
      </c>
      <c r="M41" s="58">
        <f t="shared" si="3"/>
        <v>11925686</v>
      </c>
      <c r="N41" s="58">
        <f t="shared" si="3"/>
        <v>61659076</v>
      </c>
      <c r="O41" s="58">
        <f t="shared" si="3"/>
        <v>15110217</v>
      </c>
      <c r="P41" s="58">
        <f t="shared" si="3"/>
        <v>13137463</v>
      </c>
      <c r="Q41" s="58">
        <f t="shared" si="3"/>
        <v>32820454</v>
      </c>
      <c r="R41" s="58">
        <f t="shared" si="3"/>
        <v>61068134</v>
      </c>
      <c r="S41" s="58">
        <f t="shared" si="3"/>
        <v>8673227</v>
      </c>
      <c r="T41" s="58">
        <f t="shared" si="3"/>
        <v>21538622</v>
      </c>
      <c r="U41" s="58">
        <f t="shared" si="3"/>
        <v>29511784</v>
      </c>
      <c r="V41" s="58">
        <f t="shared" si="3"/>
        <v>59723633</v>
      </c>
      <c r="W41" s="58">
        <f t="shared" si="3"/>
        <v>244988124</v>
      </c>
      <c r="X41" s="58">
        <f t="shared" si="3"/>
        <v>294678405</v>
      </c>
      <c r="Y41" s="58">
        <f t="shared" si="3"/>
        <v>-49690281</v>
      </c>
      <c r="Z41" s="59">
        <f>+IF(X41&lt;&gt;0,+(Y41/X41)*100,0)</f>
        <v>-16.862545798020047</v>
      </c>
      <c r="AA41" s="56">
        <f>SUM(AA37:AA40)</f>
        <v>250815533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27085588</v>
      </c>
      <c r="D43" s="64">
        <f>+D41-D42</f>
        <v>0</v>
      </c>
      <c r="E43" s="65">
        <f t="shared" si="4"/>
        <v>224085387</v>
      </c>
      <c r="F43" s="66">
        <f t="shared" si="4"/>
        <v>250815533</v>
      </c>
      <c r="G43" s="66">
        <f t="shared" si="4"/>
        <v>34334068</v>
      </c>
      <c r="H43" s="66">
        <f t="shared" si="4"/>
        <v>14345704</v>
      </c>
      <c r="I43" s="66">
        <f t="shared" si="4"/>
        <v>13857509</v>
      </c>
      <c r="J43" s="66">
        <f t="shared" si="4"/>
        <v>62537281</v>
      </c>
      <c r="K43" s="66">
        <f t="shared" si="4"/>
        <v>30657505</v>
      </c>
      <c r="L43" s="66">
        <f t="shared" si="4"/>
        <v>19075885</v>
      </c>
      <c r="M43" s="66">
        <f t="shared" si="4"/>
        <v>11925686</v>
      </c>
      <c r="N43" s="66">
        <f t="shared" si="4"/>
        <v>61659076</v>
      </c>
      <c r="O43" s="66">
        <f t="shared" si="4"/>
        <v>15110217</v>
      </c>
      <c r="P43" s="66">
        <f t="shared" si="4"/>
        <v>13137463</v>
      </c>
      <c r="Q43" s="66">
        <f t="shared" si="4"/>
        <v>32820454</v>
      </c>
      <c r="R43" s="66">
        <f t="shared" si="4"/>
        <v>61068134</v>
      </c>
      <c r="S43" s="66">
        <f t="shared" si="4"/>
        <v>8673227</v>
      </c>
      <c r="T43" s="66">
        <f t="shared" si="4"/>
        <v>21538622</v>
      </c>
      <c r="U43" s="66">
        <f t="shared" si="4"/>
        <v>29511784</v>
      </c>
      <c r="V43" s="66">
        <f t="shared" si="4"/>
        <v>59723633</v>
      </c>
      <c r="W43" s="66">
        <f t="shared" si="4"/>
        <v>244988124</v>
      </c>
      <c r="X43" s="66">
        <f t="shared" si="4"/>
        <v>294678405</v>
      </c>
      <c r="Y43" s="66">
        <f t="shared" si="4"/>
        <v>-49690281</v>
      </c>
      <c r="Z43" s="67">
        <f>+IF(X43&lt;&gt;0,+(Y43/X43)*100,0)</f>
        <v>-16.862545798020047</v>
      </c>
      <c r="AA43" s="64">
        <f>+AA41-AA42</f>
        <v>250815533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27085588</v>
      </c>
      <c r="D45" s="56">
        <f>SUM(D43:D44)</f>
        <v>0</v>
      </c>
      <c r="E45" s="57">
        <f t="shared" si="5"/>
        <v>224085387</v>
      </c>
      <c r="F45" s="58">
        <f t="shared" si="5"/>
        <v>250815533</v>
      </c>
      <c r="G45" s="58">
        <f t="shared" si="5"/>
        <v>34334068</v>
      </c>
      <c r="H45" s="58">
        <f t="shared" si="5"/>
        <v>14345704</v>
      </c>
      <c r="I45" s="58">
        <f t="shared" si="5"/>
        <v>13857509</v>
      </c>
      <c r="J45" s="58">
        <f t="shared" si="5"/>
        <v>62537281</v>
      </c>
      <c r="K45" s="58">
        <f t="shared" si="5"/>
        <v>30657505</v>
      </c>
      <c r="L45" s="58">
        <f t="shared" si="5"/>
        <v>19075885</v>
      </c>
      <c r="M45" s="58">
        <f t="shared" si="5"/>
        <v>11925686</v>
      </c>
      <c r="N45" s="58">
        <f t="shared" si="5"/>
        <v>61659076</v>
      </c>
      <c r="O45" s="58">
        <f t="shared" si="5"/>
        <v>15110217</v>
      </c>
      <c r="P45" s="58">
        <f t="shared" si="5"/>
        <v>13137463</v>
      </c>
      <c r="Q45" s="58">
        <f t="shared" si="5"/>
        <v>32820454</v>
      </c>
      <c r="R45" s="58">
        <f t="shared" si="5"/>
        <v>61068134</v>
      </c>
      <c r="S45" s="58">
        <f t="shared" si="5"/>
        <v>8673227</v>
      </c>
      <c r="T45" s="58">
        <f t="shared" si="5"/>
        <v>21538622</v>
      </c>
      <c r="U45" s="58">
        <f t="shared" si="5"/>
        <v>29511784</v>
      </c>
      <c r="V45" s="58">
        <f t="shared" si="5"/>
        <v>59723633</v>
      </c>
      <c r="W45" s="58">
        <f t="shared" si="5"/>
        <v>244988124</v>
      </c>
      <c r="X45" s="58">
        <f t="shared" si="5"/>
        <v>294678405</v>
      </c>
      <c r="Y45" s="58">
        <f t="shared" si="5"/>
        <v>-49690281</v>
      </c>
      <c r="Z45" s="59">
        <f>+IF(X45&lt;&gt;0,+(Y45/X45)*100,0)</f>
        <v>-16.862545798020047</v>
      </c>
      <c r="AA45" s="56">
        <f>SUM(AA43:AA44)</f>
        <v>250815533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27085588</v>
      </c>
      <c r="D47" s="71">
        <f>SUM(D45:D46)</f>
        <v>0</v>
      </c>
      <c r="E47" s="72">
        <f t="shared" si="6"/>
        <v>224085387</v>
      </c>
      <c r="F47" s="73">
        <f t="shared" si="6"/>
        <v>250815533</v>
      </c>
      <c r="G47" s="73">
        <f t="shared" si="6"/>
        <v>34334068</v>
      </c>
      <c r="H47" s="74">
        <f t="shared" si="6"/>
        <v>14345704</v>
      </c>
      <c r="I47" s="74">
        <f t="shared" si="6"/>
        <v>13857509</v>
      </c>
      <c r="J47" s="74">
        <f t="shared" si="6"/>
        <v>62537281</v>
      </c>
      <c r="K47" s="74">
        <f t="shared" si="6"/>
        <v>30657505</v>
      </c>
      <c r="L47" s="74">
        <f t="shared" si="6"/>
        <v>19075885</v>
      </c>
      <c r="M47" s="73">
        <f t="shared" si="6"/>
        <v>11925686</v>
      </c>
      <c r="N47" s="73">
        <f t="shared" si="6"/>
        <v>61659076</v>
      </c>
      <c r="O47" s="74">
        <f t="shared" si="6"/>
        <v>15110217</v>
      </c>
      <c r="P47" s="74">
        <f t="shared" si="6"/>
        <v>13137463</v>
      </c>
      <c r="Q47" s="74">
        <f t="shared" si="6"/>
        <v>32820454</v>
      </c>
      <c r="R47" s="74">
        <f t="shared" si="6"/>
        <v>61068134</v>
      </c>
      <c r="S47" s="74">
        <f t="shared" si="6"/>
        <v>8673227</v>
      </c>
      <c r="T47" s="73">
        <f t="shared" si="6"/>
        <v>21538622</v>
      </c>
      <c r="U47" s="73">
        <f t="shared" si="6"/>
        <v>29511784</v>
      </c>
      <c r="V47" s="74">
        <f t="shared" si="6"/>
        <v>59723633</v>
      </c>
      <c r="W47" s="74">
        <f t="shared" si="6"/>
        <v>244988124</v>
      </c>
      <c r="X47" s="74">
        <f t="shared" si="6"/>
        <v>294678405</v>
      </c>
      <c r="Y47" s="74">
        <f t="shared" si="6"/>
        <v>-49690281</v>
      </c>
      <c r="Z47" s="75">
        <f>+IF(X47&lt;&gt;0,+(Y47/X47)*100,0)</f>
        <v>-16.862545798020047</v>
      </c>
      <c r="AA47" s="76">
        <f>SUM(AA45:AA46)</f>
        <v>250815533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3005F9B-DD3D-4613-864B-CA972C3234C8}"/>
</file>

<file path=customXml/itemProps2.xml><?xml version="1.0" encoding="utf-8"?>
<ds:datastoreItem xmlns:ds="http://schemas.openxmlformats.org/officeDocument/2006/customXml" ds:itemID="{57CB9803-5361-475C-9AC2-C923F0AD91F2}"/>
</file>

<file path=customXml/itemProps3.xml><?xml version="1.0" encoding="utf-8"?>
<ds:datastoreItem xmlns:ds="http://schemas.openxmlformats.org/officeDocument/2006/customXml" ds:itemID="{05754989-B6C1-4276-85A9-D246098597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2022-08-15T09:03:17Z</dcterms:created>
  <dcterms:modified xsi:type="dcterms:W3CDTF">2022-08-15T09:04:19Z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